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45621"/>
</workbook>
</file>

<file path=xl/calcChain.xml><?xml version="1.0" encoding="utf-8"?>
<calcChain xmlns="http://schemas.openxmlformats.org/spreadsheetml/2006/main">
  <c r="AH12" i="2" l="1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7" i="2"/>
  <c r="AH58" i="2"/>
  <c r="AH59" i="2"/>
  <c r="AH60" i="2"/>
  <c r="AH61" i="2"/>
  <c r="AH62" i="2"/>
  <c r="AH63" i="2"/>
  <c r="AH64" i="2"/>
  <c r="AH65" i="2"/>
  <c r="AH66" i="2"/>
  <c r="AH67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4" i="2"/>
  <c r="AH195" i="2"/>
  <c r="AH196" i="2"/>
  <c r="AH197" i="2"/>
  <c r="AH198" i="2"/>
  <c r="AH199" i="2"/>
  <c r="AH200" i="2"/>
  <c r="AH201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6" i="2"/>
  <c r="AH247" i="2"/>
  <c r="AH248" i="2"/>
  <c r="AH249" i="2"/>
  <c r="AH250" i="2"/>
  <c r="AH251" i="2"/>
  <c r="AH252" i="2"/>
  <c r="AH253" i="2"/>
  <c r="AH254" i="2"/>
  <c r="AH255" i="2"/>
  <c r="AH256" i="2"/>
  <c r="AH257" i="2"/>
  <c r="AH264" i="2"/>
  <c r="AH265" i="2"/>
  <c r="AH266" i="2"/>
  <c r="AH267" i="2"/>
  <c r="AH268" i="2"/>
  <c r="AH269" i="2"/>
  <c r="AH270" i="2"/>
  <c r="AH271" i="2"/>
  <c r="AH272" i="2"/>
  <c r="AH273" i="2"/>
  <c r="AH274" i="2"/>
  <c r="AH275" i="2"/>
  <c r="AH276" i="2"/>
  <c r="AH277" i="2"/>
  <c r="AH278" i="2"/>
  <c r="AH279" i="2"/>
  <c r="AH280" i="2"/>
  <c r="AH281" i="2"/>
  <c r="AH282" i="2"/>
  <c r="AH283" i="2"/>
  <c r="AH284" i="2"/>
  <c r="AH285" i="2"/>
  <c r="AH286" i="2"/>
  <c r="AH287" i="2"/>
  <c r="AH288" i="2"/>
  <c r="AH289" i="2"/>
  <c r="AH290" i="2"/>
  <c r="AH291" i="2"/>
  <c r="AH292" i="2"/>
  <c r="AH293" i="2"/>
  <c r="AH294" i="2"/>
  <c r="AH295" i="2"/>
  <c r="AH296" i="2"/>
  <c r="AH300" i="2"/>
  <c r="AH301" i="2"/>
  <c r="AH302" i="2"/>
  <c r="AH303" i="2"/>
  <c r="AH304" i="2"/>
  <c r="AH305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H323" i="2"/>
  <c r="AH324" i="2"/>
  <c r="AH325" i="2"/>
  <c r="AH326" i="2"/>
  <c r="AH327" i="2"/>
  <c r="AH328" i="2"/>
  <c r="AH329" i="2"/>
  <c r="AH330" i="2"/>
  <c r="AH331" i="2"/>
  <c r="AH332" i="2"/>
  <c r="AH333" i="2"/>
  <c r="AH334" i="2"/>
  <c r="AH335" i="2"/>
  <c r="AH336" i="2"/>
  <c r="AH337" i="2"/>
  <c r="AH338" i="2"/>
  <c r="AH339" i="2"/>
  <c r="AH340" i="2"/>
  <c r="AH341" i="2"/>
  <c r="AH342" i="2"/>
  <c r="AH343" i="2"/>
  <c r="AH344" i="2"/>
  <c r="AH345" i="2"/>
  <c r="AH346" i="2"/>
  <c r="AH347" i="2"/>
  <c r="AH348" i="2"/>
  <c r="AH349" i="2"/>
  <c r="AH350" i="2"/>
  <c r="AH351" i="2"/>
  <c r="AH352" i="2"/>
  <c r="AH353" i="2"/>
  <c r="AH354" i="2"/>
  <c r="AH355" i="2"/>
  <c r="AH356" i="2"/>
  <c r="AH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H374" i="2"/>
  <c r="AH375" i="2"/>
  <c r="AH376" i="2"/>
  <c r="AH377" i="2"/>
  <c r="AH378" i="2"/>
  <c r="AH379" i="2"/>
  <c r="AH380" i="2"/>
  <c r="AH381" i="2"/>
  <c r="AH382" i="2"/>
  <c r="AH383" i="2"/>
  <c r="AH384" i="2"/>
  <c r="AH385" i="2"/>
  <c r="AH386" i="2"/>
  <c r="AH387" i="2"/>
  <c r="AH388" i="2"/>
  <c r="AH389" i="2"/>
  <c r="AH390" i="2"/>
  <c r="AH391" i="2"/>
  <c r="AH392" i="2"/>
  <c r="AH393" i="2"/>
  <c r="AH394" i="2"/>
  <c r="AH395" i="2"/>
  <c r="AH396" i="2"/>
  <c r="AH397" i="2"/>
  <c r="AH398" i="2"/>
  <c r="AH399" i="2"/>
  <c r="AH400" i="2"/>
  <c r="AH401" i="2"/>
  <c r="AH402" i="2"/>
  <c r="AH403" i="2"/>
  <c r="AH404" i="2"/>
  <c r="AH405" i="2"/>
  <c r="AH406" i="2"/>
  <c r="AH407" i="2"/>
  <c r="AH408" i="2"/>
  <c r="AH409" i="2"/>
  <c r="AH410" i="2"/>
  <c r="AH411" i="2"/>
  <c r="AH412" i="2"/>
  <c r="AH413" i="2"/>
  <c r="AH414" i="2"/>
  <c r="AH415" i="2"/>
  <c r="AH416" i="2"/>
  <c r="AH417" i="2"/>
  <c r="AH418" i="2"/>
  <c r="AH419" i="2"/>
  <c r="AH420" i="2"/>
  <c r="AH421" i="2"/>
  <c r="AH422" i="2"/>
  <c r="AH423" i="2"/>
  <c r="AH424" i="2"/>
  <c r="AH425" i="2"/>
  <c r="AH426" i="2"/>
  <c r="AH427" i="2"/>
  <c r="AH428" i="2"/>
  <c r="AH429" i="2"/>
  <c r="AH11" i="2"/>
  <c r="AH10" i="2"/>
  <c r="AD306" i="2" l="1"/>
  <c r="AH306" i="2" s="1"/>
</calcChain>
</file>

<file path=xl/sharedStrings.xml><?xml version="1.0" encoding="utf-8"?>
<sst xmlns="http://schemas.openxmlformats.org/spreadsheetml/2006/main" count="1951" uniqueCount="328">
  <si>
    <t>Наименование показателя</t>
  </si>
  <si>
    <t/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</si>
  <si>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</si>
  <si>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</si>
  <si>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</si>
  <si>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</si>
  <si>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</si>
  <si>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</si>
  <si>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1000080010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</si>
  <si>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</si>
  <si>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</si>
  <si>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</si>
  <si>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</si>
  <si>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</si>
  <si>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</si>
  <si>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Руководство и управление в сфере установленных функций органов местного самоуправления</t>
  </si>
  <si>
    <t>1000080040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</si>
  <si>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</si>
  <si>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</si>
  <si>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</si>
  <si>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</si>
  <si>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</si>
  <si>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</si>
  <si>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</si>
  <si>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</si>
  <si>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</si>
  <si>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</si>
  <si>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</si>
  <si>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</si>
  <si>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>0101180040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</si>
  <si>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</si>
  <si>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</si>
  <si>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</si>
  <si>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</si>
  <si>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</si>
  <si>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</si>
  <si>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</si>
  <si>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</si>
  <si>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</si>
  <si>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</si>
  <si>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0801180040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</si>
  <si>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</si>
  <si>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</si>
  <si>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</si>
  <si>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1000084200</t>
  </si>
  <si>
    <t xml:space="preserve">      Резервные фонды</t>
  </si>
  <si>
    <t>0111</t>
  </si>
  <si>
    <t xml:space="preserve">        Резервные фонды местных администраций</t>
  </si>
  <si>
    <t>1000083030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</si>
  <si>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</si>
  <si>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</si>
  <si>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</si>
  <si>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</si>
  <si>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</si>
  <si>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0101180070</t>
  </si>
  <si>
    <t xml:space="preserve">        Опубликование нормативных правовых актов муниципальных образований и иной официальной информации</t>
  </si>
  <si>
    <t>0101180100</t>
  </si>
  <si>
    <t xml:space="preserve">        Членские взносы некоммерческим организациям</t>
  </si>
  <si>
    <t>0101181410</t>
  </si>
  <si>
    <t xml:space="preserve">        Проведение Всероссийской переписи населения 2020 года</t>
  </si>
  <si>
    <t>0101454690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</si>
  <si>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</si>
  <si>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</si>
  <si>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        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</t>
  </si>
  <si>
    <t>7197</t>
  </si>
  <si>
    <t xml:space="preserve">        Многофункциональные центры предоставления государственных и муниципальных услуг</t>
  </si>
  <si>
    <t>0167180710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</si>
  <si>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</si>
  <si>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</si>
  <si>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</si>
  <si>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</si>
  <si>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Противодействие коррупции</t>
  </si>
  <si>
    <t>0423181170</t>
  </si>
  <si>
    <t xml:space="preserve">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</si>
  <si>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</si>
  <si>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0501180040</t>
  </si>
  <si>
    <t xml:space="preserve">        Оценка имущества, признание прав и регулирование отношений муниципальной собственности</t>
  </si>
  <si>
    <t>0501180900</t>
  </si>
  <si>
    <t>0811212020</t>
  </si>
  <si>
    <t xml:space="preserve">              Межбюджетные трансферты</t>
  </si>
  <si>
    <t>500</t>
  </si>
  <si>
    <t xml:space="preserve">                Субвенции</t>
  </si>
  <si>
    <t>530</t>
  </si>
  <si>
    <t>1000080070</t>
  </si>
  <si>
    <t>1000080100</t>
  </si>
  <si>
    <t xml:space="preserve">        Исполнение исковых требований на основании вступивших в законную силу судебных актов</t>
  </si>
  <si>
    <t>1000083270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</si>
  <si>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</si>
  <si>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</si>
  <si>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</si>
  <si>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</si>
  <si>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</si>
  <si>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</si>
  <si>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>0811251180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</si>
  <si>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</si>
  <si>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</si>
  <si>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</si>
  <si>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</si>
  <si>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</si>
  <si>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0123180700</t>
  </si>
  <si>
    <t xml:space="preserve">                Расходы на выплаты персоналу казенных учреждений</t>
  </si>
  <si>
    <t>110</t>
  </si>
  <si>
    <t xml:space="preserve">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</si>
  <si>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</si>
  <si>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</si>
  <si>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</si>
  <si>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Совершенствование системы профилактики правонарушений и усиление борьбы с преступностью</t>
  </si>
  <si>
    <t>0412181130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</si>
  <si>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</si>
  <si>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</si>
  <si>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</si>
  <si>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</si>
  <si>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</si>
  <si>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</si>
  <si>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</si>
  <si>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</si>
  <si>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</si>
  <si>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</si>
  <si>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Транспорт</t>
  </si>
  <si>
    <t>0408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</si>
  <si>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</si>
  <si>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</si>
  <si>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</si>
  <si>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</si>
  <si>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</si>
  <si>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</si>
  <si>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Другие вопросы в области национальной экономики</t>
  </si>
  <si>
    <t>0412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</si>
  <si>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</si>
  <si>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</si>
  <si>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Поддержка малого и среднего предпринимательства</t>
  </si>
  <si>
    <t>0199283250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</si>
  <si>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</si>
  <si>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</si>
  <si>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</si>
  <si>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</si>
  <si>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</si>
  <si>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</si>
  <si>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Коммунальное хозяйство</t>
  </si>
  <si>
    <t>0502</t>
  </si>
  <si>
    <t xml:space="preserve">        Модернизация объектов коммунальной инфраструктуры</t>
  </si>
  <si>
    <t>0244181740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</si>
  <si>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</si>
  <si>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</si>
  <si>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</si>
  <si>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</si>
  <si>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>02441S3450</t>
  </si>
  <si>
    <t xml:space="preserve">        Комплексное развитие систем коммунальной инфраструктуры</t>
  </si>
  <si>
    <t>0255281740</t>
  </si>
  <si>
    <t xml:space="preserve">        Софинансирование объектов капитальных вложений муниципальной собственности</t>
  </si>
  <si>
    <t>02552S1270</t>
  </si>
  <si>
    <t xml:space="preserve">      Другие вопросы в области жилищно-коммунального хозяйства</t>
  </si>
  <si>
    <t>0505</t>
  </si>
  <si>
    <t xml:space="preserve">        Субсидии на строительство и реконструкцию (модернизацию) объектов питьевого водоснабжения</t>
  </si>
  <si>
    <t>120F552430</t>
  </si>
  <si>
    <t xml:space="preserve">        Строительство и реконструкция (модернизация) объектов питьевого водоснабжения.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</si>
  <si>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</si>
  <si>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</si>
  <si>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</si>
  <si>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</si>
  <si>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</si>
  <si>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</si>
  <si>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0101283280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</si>
  <si>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</si>
  <si>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</si>
  <si>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</si>
  <si>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</si>
  <si>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</si>
  <si>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</si>
  <si>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</si>
  <si>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</si>
  <si>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Дошкольные образовательные организации</t>
  </si>
  <si>
    <t>0601280300</t>
  </si>
  <si>
    <t xml:space="preserve">        Капитальный ремонт кровель муниципальных образовательных организаций Брянской области</t>
  </si>
  <si>
    <t>06012S4850</t>
  </si>
  <si>
    <t xml:space="preserve">        Замена оконных блоков муниципальных образовательных организаций Брянской области</t>
  </si>
  <si>
    <t>06012S4860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</si>
  <si>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</si>
  <si>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</si>
  <si>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</si>
  <si>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</si>
  <si>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</si>
  <si>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</si>
  <si>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Общеобразовательные организации</t>
  </si>
  <si>
    <t>0601280310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</si>
  <si>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</si>
  <si>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</si>
  <si>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Модернизация школьных столовых муниципальных общеобразовательных организаций Брянской области</t>
  </si>
  <si>
    <t>06012S4770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</si>
  <si>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</si>
  <si>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</si>
  <si>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</si>
  <si>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</si>
  <si>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Создание в общеобразовательных организациях,расположенных в сельской местности,условий для занятий физической культурой и спортом</t>
  </si>
  <si>
    <t>060E250970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</si>
  <si>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</si>
  <si>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</si>
  <si>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</si>
  <si>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0601280320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</si>
  <si>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</si>
  <si>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0601282610</t>
  </si>
  <si>
    <t xml:space="preserve">                Субсидии автономным учреждениям</t>
  </si>
  <si>
    <t>620</t>
  </si>
  <si>
    <t xml:space="preserve">        Отдельные мероприятия по развитию спорта</t>
  </si>
  <si>
    <t>06012S7640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</si>
  <si>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</si>
  <si>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06012S7670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</si>
  <si>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</si>
  <si>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</si>
  <si>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</si>
  <si>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0178182360</t>
  </si>
  <si>
    <t xml:space="preserve">        Противодействие злоупотреблению наркотиками и их незаконному обороту</t>
  </si>
  <si>
    <t>0445181150</t>
  </si>
  <si>
    <t xml:space="preserve">        Мероприятия по проведению оздоровительной кампании детей</t>
  </si>
  <si>
    <t>06012S4790</t>
  </si>
  <si>
    <t xml:space="preserve">      Другие вопросы в области образования</t>
  </si>
  <si>
    <t>0709</t>
  </si>
  <si>
    <t xml:space="preserve">        Организация временного трудоустройства несовершеннолетних граждан в возрасте от 14 до 18 лет</t>
  </si>
  <si>
    <t>0134182370</t>
  </si>
  <si>
    <t xml:space="preserve">        Повышение безопасности дорожного движения</t>
  </si>
  <si>
    <t>0434181660</t>
  </si>
  <si>
    <t>0601180040</t>
  </si>
  <si>
    <t xml:space="preserve">        Учреждения психолого-медико-социального сопровождения</t>
  </si>
  <si>
    <t>0601180340</t>
  </si>
  <si>
    <t xml:space="preserve">        Учреждения, обеспечивающие деятельность органов местного самоуправления и муниципальных учреждений</t>
  </si>
  <si>
    <t>0601180720</t>
  </si>
  <si>
    <t xml:space="preserve">        Мероприятия в сфере пожарной безопасности</t>
  </si>
  <si>
    <t>0601281140</t>
  </si>
  <si>
    <t xml:space="preserve">        Мероприятия по комплексной безопасности муниципальных учреждений</t>
  </si>
  <si>
    <t>0601282430</t>
  </si>
  <si>
    <t xml:space="preserve">        Повышение энергетической эффективности и обеспечение энергосбережения</t>
  </si>
  <si>
    <t>1109383260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</si>
  <si>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</si>
  <si>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</si>
  <si>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</si>
  <si>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</si>
  <si>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</si>
  <si>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0701280450</t>
  </si>
  <si>
    <t xml:space="preserve">        Музеи и постоянные выставки</t>
  </si>
  <si>
    <t>0701280460</t>
  </si>
  <si>
    <t xml:space="preserve">        Дворцы и дома культуры, клубы, выставочные залы</t>
  </si>
  <si>
    <t>0701280480</t>
  </si>
  <si>
    <t>0701281140</t>
  </si>
  <si>
    <t>0701282430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</si>
  <si>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</si>
  <si>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0701284260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</si>
  <si>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</si>
  <si>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</si>
  <si>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</si>
  <si>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</si>
  <si>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Государственная поддержка отрасли культуры</t>
  </si>
  <si>
    <t>070A155190</t>
  </si>
  <si>
    <t>070A255190</t>
  </si>
  <si>
    <t xml:space="preserve">        Мероприятия по развитию культуры</t>
  </si>
  <si>
    <t>0711482400</t>
  </si>
  <si>
    <t xml:space="preserve">      Другие вопросы в области культуры, кинематографии</t>
  </si>
  <si>
    <t>0804</t>
  </si>
  <si>
    <t>0701180040</t>
  </si>
  <si>
    <t>0701180720</t>
  </si>
  <si>
    <t xml:space="preserve">        Мероприятия по охране, сохранению и популяризации культурного наследия</t>
  </si>
  <si>
    <t>0701182410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</si>
  <si>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</si>
  <si>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</si>
  <si>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</si>
  <si>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</si>
  <si>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</si>
  <si>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0101382450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</si>
  <si>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</si>
  <si>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</si>
  <si>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</si>
  <si>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</si>
  <si>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</si>
  <si>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</si>
  <si>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</si>
  <si>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</si>
  <si>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</si>
  <si>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</si>
  <si>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</si>
  <si>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</si>
  <si>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 xml:space="preserve">                  Субвенции на организацию и осуществление деятельности по опеке и попечительству, выплата ежемесячных денежных средств на содержан</t>
  </si>
  <si>
    <t>9246</t>
  </si>
  <si>
    <t>0112216723</t>
  </si>
  <si>
    <t xml:space="preserve">      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</si>
  <si>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</si>
  <si>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</si>
  <si>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</si>
  <si>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</si>
  <si>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</si>
  <si>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</si>
  <si>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</si>
  <si>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    Мероприятия в сфере социальной и демографической политики</t>
  </si>
  <si>
    <t>0156182470</t>
  </si>
  <si>
    <t xml:space="preserve">        Мероприятия подпрограммы "Обеспечение жильем молодых семей"ФЦП "Жилище" на 2015-2020 годы</t>
  </si>
  <si>
    <t>02221L4970</t>
  </si>
  <si>
    <t xml:space="preserve">      Другие вопросы в области социальной политики</t>
  </si>
  <si>
    <t>1006</t>
  </si>
  <si>
    <t>0112216721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</si>
  <si>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</si>
  <si>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</si>
  <si>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</si>
  <si>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</si>
  <si>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</si>
  <si>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0189180600</t>
  </si>
  <si>
    <t xml:space="preserve">      Массовый спорт</t>
  </si>
  <si>
    <t>1102</t>
  </si>
  <si>
    <t xml:space="preserve">        Мероприятия по развитию физической культуры и спорта</t>
  </si>
  <si>
    <t>0189182300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</si>
  <si>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</si>
  <si>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</si>
  <si>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</si>
  <si>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</si>
  <si>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</si>
  <si>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</si>
  <si>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    Дотации</t>
  </si>
  <si>
    <t>510</t>
  </si>
  <si>
    <t>ВСЕГО РАСХОДОВ:</t>
  </si>
  <si>
    <t>Приложение №3</t>
  </si>
  <si>
    <t>к постановлению</t>
  </si>
  <si>
    <t>администрации Мглинского района</t>
  </si>
  <si>
    <t>Расходы бюджета Мглинского муниципального района Брянской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за 9 месяцев 2021 года</t>
  </si>
  <si>
    <t>РзПз</t>
  </si>
  <si>
    <t>ЦСР</t>
  </si>
  <si>
    <t>ВР</t>
  </si>
  <si>
    <t>Утверждено на 2021 год</t>
  </si>
  <si>
    <t>Уточненная бюджетная роспись на 2021 год</t>
  </si>
  <si>
    <t>Кассовое исполнение за 9 месяцев 2021 года</t>
  </si>
  <si>
    <t>Процент исполнения к уточненной бюджетной росписи</t>
  </si>
  <si>
    <t>от  27.10.2021 года 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</si>
</sst>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2">
    <xf numFmtId="0" fontId="0" fillId="0" borderId="0" xfId="0"/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0" fontId="11" fillId="0" borderId="1" xfId="3" applyNumberFormat="1" applyFont="1" applyProtection="1">
      <alignment horizontal="center" wrapText="1"/>
    </xf>
    <xf numFmtId="0" fontId="11" fillId="0" borderId="1" xfId="4" applyNumberFormat="1" applyFont="1" applyProtection="1">
      <alignment horizontal="center"/>
    </xf>
    <xf numFmtId="0" fontId="9" fillId="5" borderId="2" xfId="6" applyNumberFormat="1" applyFont="1" applyFill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5" borderId="2" xfId="6" applyFont="1" applyFill="1">
      <alignment horizontal="center" vertical="center" wrapText="1"/>
    </xf>
    <xf numFmtId="0" fontId="9" fillId="5" borderId="1" xfId="2" applyNumberFormat="1" applyFont="1" applyFill="1" applyProtection="1"/>
    <xf numFmtId="0" fontId="9" fillId="5" borderId="1" xfId="14" applyNumberFormat="1" applyFont="1" applyFill="1" applyProtection="1">
      <alignment horizontal="left" wrapText="1"/>
    </xf>
    <xf numFmtId="0" fontId="9" fillId="0" borderId="1" xfId="14" applyNumberFormat="1" applyFont="1" applyProtection="1">
      <alignment horizontal="left" wrapText="1"/>
    </xf>
    <xf numFmtId="0" fontId="10" fillId="5" borderId="0" xfId="0" applyFont="1" applyFill="1" applyProtection="1">
      <protection locked="0"/>
    </xf>
    <xf numFmtId="0" fontId="11" fillId="0" borderId="2" xfId="6" applyFont="1">
      <alignment horizontal="center" vertical="center" wrapText="1"/>
    </xf>
    <xf numFmtId="0" fontId="11" fillId="5" borderId="2" xfId="6" applyFont="1" applyFill="1">
      <alignment horizontal="center" vertical="center" wrapText="1"/>
    </xf>
    <xf numFmtId="0" fontId="11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4" fontId="11" fillId="5" borderId="2" xfId="9" applyNumberFormat="1" applyFont="1" applyFill="1" applyProtection="1">
      <alignment horizontal="right" vertical="top" shrinkToFit="1"/>
    </xf>
    <xf numFmtId="4" fontId="11" fillId="2" borderId="2" xfId="9" applyNumberFormat="1" applyFont="1" applyProtection="1">
      <alignment horizontal="right" vertical="top" shrinkToFit="1"/>
    </xf>
    <xf numFmtId="10" fontId="11" fillId="2" borderId="2" xfId="10" applyNumberFormat="1" applyFont="1" applyProtection="1">
      <alignment horizontal="right" vertical="top" shrinkToFit="1"/>
    </xf>
    <xf numFmtId="0" fontId="7" fillId="0" borderId="1" xfId="2" applyNumberFormat="1" applyFont="1" applyProtection="1"/>
    <xf numFmtId="0" fontId="8" fillId="0" borderId="0" xfId="0" applyFont="1" applyProtection="1">
      <protection locked="0"/>
    </xf>
    <xf numFmtId="0" fontId="7" fillId="0" borderId="2" xfId="7" applyNumberFormat="1" applyFont="1" applyProtection="1">
      <alignment vertical="top" wrapText="1"/>
    </xf>
    <xf numFmtId="4" fontId="7" fillId="5" borderId="2" xfId="9" applyNumberFormat="1" applyFont="1" applyFill="1" applyProtection="1">
      <alignment horizontal="right" vertical="top" shrinkToFit="1"/>
    </xf>
    <xf numFmtId="4" fontId="7" fillId="2" borderId="2" xfId="9" applyNumberFormat="1" applyFont="1" applyProtection="1">
      <alignment horizontal="right" vertical="top" shrinkToFit="1"/>
    </xf>
    <xf numFmtId="10" fontId="7" fillId="2" borderId="2" xfId="10" applyNumberFormat="1" applyFont="1" applyProtection="1">
      <alignment horizontal="right" vertical="top" shrinkToFit="1"/>
    </xf>
    <xf numFmtId="1" fontId="11" fillId="0" borderId="2" xfId="8" applyNumberFormat="1" applyFont="1" applyProtection="1">
      <alignment horizontal="center" vertical="top" shrinkToFit="1"/>
    </xf>
    <xf numFmtId="0" fontId="11" fillId="0" borderId="1" xfId="2" applyNumberFormat="1" applyFont="1" applyProtection="1"/>
    <xf numFmtId="0" fontId="13" fillId="0" borderId="0" xfId="0" applyFont="1" applyProtection="1">
      <protection locked="0"/>
    </xf>
    <xf numFmtId="4" fontId="11" fillId="5" borderId="2" xfId="12" applyNumberFormat="1" applyFont="1" applyFill="1" applyProtection="1">
      <alignment horizontal="right" vertical="top" shrinkToFit="1"/>
    </xf>
    <xf numFmtId="4" fontId="11" fillId="3" borderId="2" xfId="12" applyNumberFormat="1" applyFont="1" applyProtection="1">
      <alignment horizontal="right" vertical="top" shrinkToFit="1"/>
    </xf>
    <xf numFmtId="10" fontId="11" fillId="3" borderId="2" xfId="13" applyNumberFormat="1" applyFont="1" applyProtection="1">
      <alignment horizontal="right" vertical="top" shrinkToFit="1"/>
    </xf>
    <xf numFmtId="164" fontId="11" fillId="5" borderId="2" xfId="10" applyNumberFormat="1" applyFont="1" applyFill="1" applyProtection="1">
      <alignment horizontal="right" vertical="top" shrinkToFit="1"/>
    </xf>
    <xf numFmtId="164" fontId="7" fillId="5" borderId="2" xfId="10" applyNumberFormat="1" applyFont="1" applyFill="1" applyProtection="1">
      <alignment horizontal="right" vertical="top" shrinkToFit="1"/>
    </xf>
    <xf numFmtId="0" fontId="12" fillId="0" borderId="1" xfId="3" applyNumberFormat="1" applyFont="1" applyProtection="1">
      <alignment horizontal="center" wrapText="1"/>
    </xf>
    <xf numFmtId="0" fontId="12" fillId="0" borderId="1" xfId="3" applyFont="1">
      <alignment horizontal="center" wrapText="1"/>
    </xf>
    <xf numFmtId="0" fontId="11" fillId="0" borderId="1" xfId="4" applyNumberFormat="1" applyFont="1" applyProtection="1">
      <alignment horizontal="center"/>
    </xf>
    <xf numFmtId="0" fontId="11" fillId="0" borderId="1" xfId="4" applyFont="1">
      <alignment horizontal="center"/>
    </xf>
    <xf numFmtId="0" fontId="7" fillId="0" borderId="1" xfId="1" applyNumberFormat="1" applyFont="1" applyAlignment="1" applyProtection="1">
      <alignment horizontal="right" wrapText="1"/>
    </xf>
    <xf numFmtId="0" fontId="7" fillId="0" borderId="1" xfId="1" applyFont="1" applyAlignment="1">
      <alignment horizontal="right" wrapText="1"/>
    </xf>
    <xf numFmtId="0" fontId="8" fillId="0" borderId="0" xfId="0" applyFont="1" applyAlignment="1">
      <alignment horizontal="right"/>
    </xf>
    <xf numFmtId="0" fontId="11" fillId="0" borderId="2" xfId="6" applyNumberFormat="1" applyFont="1" applyProtection="1">
      <alignment horizontal="center" vertical="center" wrapText="1"/>
    </xf>
    <xf numFmtId="0" fontId="11" fillId="0" borderId="2" xfId="6" applyFo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11" fillId="5" borderId="2" xfId="6" applyNumberFormat="1" applyFont="1" applyFill="1" applyProtection="1">
      <alignment horizontal="center" vertical="center" wrapText="1"/>
    </xf>
    <xf numFmtId="0" fontId="11" fillId="5" borderId="2" xfId="6" applyFont="1" applyFill="1">
      <alignment horizontal="center" vertical="center" wrapTex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>
      <alignment horizontal="center" vertical="center" wrapText="1"/>
    </xf>
    <xf numFmtId="0" fontId="11" fillId="0" borderId="2" xfId="11" applyNumberFormat="1" applyFont="1" applyProtection="1">
      <alignment horizontal="left"/>
    </xf>
    <xf numFmtId="0" fontId="11" fillId="0" borderId="2" xfId="11" applyFont="1">
      <alignment horizontal="left"/>
    </xf>
    <xf numFmtId="0" fontId="9" fillId="0" borderId="1" xfId="14" applyNumberFormat="1" applyFont="1" applyProtection="1">
      <alignment horizontal="left" wrapText="1"/>
    </xf>
    <xf numFmtId="0" fontId="9" fillId="0" borderId="1" xfId="14" applyFont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1"/>
  <sheetViews>
    <sheetView showGridLines="0" tabSelected="1" zoomScaleNormal="100" zoomScaleSheetLayoutView="100" workbookViewId="0">
      <pane ySplit="8" topLeftCell="A63" activePane="bottomLeft" state="frozen"/>
      <selection pane="bottomLeft" activeCell="A5" sqref="A5:AI5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13.5703125" style="2" customWidth="1"/>
    <col min="4" max="4" width="7.7109375" style="2" customWidth="1"/>
    <col min="5" max="11" width="9.140625" style="2" hidden="1"/>
    <col min="12" max="13" width="14.7109375" style="11" customWidth="1"/>
    <col min="14" max="29" width="9.140625" style="11" hidden="1"/>
    <col min="30" max="30" width="14.42578125" style="11" customWidth="1"/>
    <col min="31" max="33" width="9.140625" style="11" hidden="1"/>
    <col min="34" max="34" width="18.5703125" style="11" customWidth="1"/>
    <col min="35" max="37" width="9.140625" style="2" hidden="1"/>
    <col min="38" max="38" width="9.140625" style="2" customWidth="1"/>
    <col min="39" max="16384" width="9.140625" style="2"/>
  </cols>
  <sheetData>
    <row r="1" spans="1:38" ht="15.75" x14ac:dyDescent="0.25">
      <c r="A1" s="37" t="s">
        <v>316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"/>
      <c r="AJ1" s="1"/>
      <c r="AK1" s="1"/>
      <c r="AL1" s="1"/>
    </row>
    <row r="2" spans="1:38" ht="15.2" customHeight="1" x14ac:dyDescent="0.25">
      <c r="A2" s="37" t="s">
        <v>317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1"/>
      <c r="AJ2" s="1"/>
      <c r="AK2" s="1"/>
      <c r="AL2" s="1"/>
    </row>
    <row r="3" spans="1:38" ht="15.2" customHeight="1" x14ac:dyDescent="0.25">
      <c r="A3" s="37" t="s">
        <v>318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1"/>
      <c r="AJ3" s="1"/>
      <c r="AK3" s="1"/>
      <c r="AL3" s="1"/>
    </row>
    <row r="4" spans="1:38" ht="15.2" customHeight="1" x14ac:dyDescent="0.25">
      <c r="A4" s="37" t="s">
        <v>327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1"/>
      <c r="AJ4" s="1"/>
      <c r="AK4" s="1"/>
      <c r="AL4" s="1"/>
    </row>
    <row r="5" spans="1:38" ht="89.25" customHeight="1" x14ac:dyDescent="0.3">
      <c r="A5" s="33" t="s">
        <v>319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"/>
      <c r="AK5" s="4"/>
      <c r="AL5" s="1"/>
    </row>
    <row r="6" spans="1:38" ht="15.75" customHeight="1" x14ac:dyDescent="0.25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4"/>
      <c r="AK6" s="4"/>
      <c r="AL6" s="1"/>
    </row>
    <row r="7" spans="1:38" ht="38.25" customHeight="1" x14ac:dyDescent="0.25">
      <c r="A7" s="40" t="s">
        <v>0</v>
      </c>
      <c r="B7" s="40" t="s">
        <v>320</v>
      </c>
      <c r="C7" s="40" t="s">
        <v>321</v>
      </c>
      <c r="D7" s="40" t="s">
        <v>322</v>
      </c>
      <c r="E7" s="42" t="s">
        <v>1</v>
      </c>
      <c r="F7" s="42" t="s">
        <v>1</v>
      </c>
      <c r="G7" s="42" t="s">
        <v>1</v>
      </c>
      <c r="H7" s="42" t="s">
        <v>1</v>
      </c>
      <c r="I7" s="42" t="s">
        <v>1</v>
      </c>
      <c r="J7" s="42" t="s">
        <v>1</v>
      </c>
      <c r="K7" s="42" t="s">
        <v>1</v>
      </c>
      <c r="L7" s="44" t="s">
        <v>323</v>
      </c>
      <c r="M7" s="44" t="s">
        <v>324</v>
      </c>
      <c r="N7" s="46" t="s">
        <v>1</v>
      </c>
      <c r="O7" s="46" t="s">
        <v>1</v>
      </c>
      <c r="P7" s="46" t="s">
        <v>1</v>
      </c>
      <c r="Q7" s="46" t="s">
        <v>1</v>
      </c>
      <c r="R7" s="46" t="s">
        <v>1</v>
      </c>
      <c r="S7" s="46" t="s">
        <v>1</v>
      </c>
      <c r="T7" s="46" t="s">
        <v>1</v>
      </c>
      <c r="U7" s="46" t="s">
        <v>1</v>
      </c>
      <c r="V7" s="46" t="s">
        <v>1</v>
      </c>
      <c r="W7" s="46" t="s">
        <v>1</v>
      </c>
      <c r="X7" s="5" t="s">
        <v>1</v>
      </c>
      <c r="Y7" s="46" t="s">
        <v>1</v>
      </c>
      <c r="Z7" s="46" t="s">
        <v>1</v>
      </c>
      <c r="AA7" s="46" t="s">
        <v>1</v>
      </c>
      <c r="AB7" s="46" t="s">
        <v>1</v>
      </c>
      <c r="AC7" s="5" t="s">
        <v>1</v>
      </c>
      <c r="AD7" s="44" t="s">
        <v>325</v>
      </c>
      <c r="AE7" s="46" t="s">
        <v>1</v>
      </c>
      <c r="AF7" s="46" t="s">
        <v>1</v>
      </c>
      <c r="AG7" s="5" t="s">
        <v>1</v>
      </c>
      <c r="AH7" s="44" t="s">
        <v>326</v>
      </c>
      <c r="AI7" s="42" t="s">
        <v>1</v>
      </c>
      <c r="AJ7" s="42" t="s">
        <v>1</v>
      </c>
      <c r="AK7" s="42" t="s">
        <v>1</v>
      </c>
      <c r="AL7" s="1"/>
    </row>
    <row r="8" spans="1:38" ht="53.25" customHeight="1" x14ac:dyDescent="0.25">
      <c r="A8" s="41"/>
      <c r="B8" s="41"/>
      <c r="C8" s="41"/>
      <c r="D8" s="41"/>
      <c r="E8" s="43"/>
      <c r="F8" s="43"/>
      <c r="G8" s="43"/>
      <c r="H8" s="43"/>
      <c r="I8" s="43"/>
      <c r="J8" s="43"/>
      <c r="K8" s="43"/>
      <c r="L8" s="45"/>
      <c r="M8" s="45"/>
      <c r="N8" s="47"/>
      <c r="O8" s="47"/>
      <c r="P8" s="47"/>
      <c r="Q8" s="47"/>
      <c r="R8" s="47"/>
      <c r="S8" s="47"/>
      <c r="T8" s="47"/>
      <c r="U8" s="47"/>
      <c r="V8" s="47"/>
      <c r="W8" s="47"/>
      <c r="X8" s="5"/>
      <c r="Y8" s="47"/>
      <c r="Z8" s="47"/>
      <c r="AA8" s="47"/>
      <c r="AB8" s="47"/>
      <c r="AC8" s="5"/>
      <c r="AD8" s="45"/>
      <c r="AE8" s="47"/>
      <c r="AF8" s="47"/>
      <c r="AG8" s="5"/>
      <c r="AH8" s="45"/>
      <c r="AI8" s="43"/>
      <c r="AJ8" s="43"/>
      <c r="AK8" s="43"/>
      <c r="AL8" s="1"/>
    </row>
    <row r="9" spans="1:38" ht="16.5" customHeight="1" x14ac:dyDescent="0.25">
      <c r="A9" s="12">
        <v>1</v>
      </c>
      <c r="B9" s="12">
        <v>2</v>
      </c>
      <c r="C9" s="12">
        <v>3</v>
      </c>
      <c r="D9" s="12">
        <v>4</v>
      </c>
      <c r="E9" s="6"/>
      <c r="F9" s="6"/>
      <c r="G9" s="6"/>
      <c r="H9" s="6"/>
      <c r="I9" s="6"/>
      <c r="J9" s="6"/>
      <c r="K9" s="6"/>
      <c r="L9" s="13">
        <v>5</v>
      </c>
      <c r="M9" s="13">
        <v>6</v>
      </c>
      <c r="N9" s="7"/>
      <c r="O9" s="7"/>
      <c r="P9" s="7"/>
      <c r="Q9" s="7"/>
      <c r="R9" s="7"/>
      <c r="S9" s="7"/>
      <c r="T9" s="7"/>
      <c r="U9" s="7"/>
      <c r="V9" s="7"/>
      <c r="W9" s="7"/>
      <c r="X9" s="5"/>
      <c r="Y9" s="7"/>
      <c r="Z9" s="7"/>
      <c r="AA9" s="7"/>
      <c r="AB9" s="7"/>
      <c r="AC9" s="5"/>
      <c r="AD9" s="13">
        <v>7</v>
      </c>
      <c r="AE9" s="7"/>
      <c r="AF9" s="7"/>
      <c r="AG9" s="5"/>
      <c r="AH9" s="13">
        <v>8</v>
      </c>
      <c r="AI9" s="6"/>
      <c r="AJ9" s="6"/>
      <c r="AK9" s="6"/>
      <c r="AL9" s="1"/>
    </row>
    <row r="10" spans="1:38" s="27" customFormat="1" ht="31.5" x14ac:dyDescent="0.25">
      <c r="A10" s="14" t="s">
        <v>2</v>
      </c>
      <c r="B10" s="25" t="s">
        <v>4</v>
      </c>
      <c r="C10" s="25"/>
      <c r="D10" s="25"/>
      <c r="E10" s="25" t="s">
        <v>3</v>
      </c>
      <c r="F10" s="25"/>
      <c r="G10" s="25"/>
      <c r="H10" s="25"/>
      <c r="I10" s="25"/>
      <c r="J10" s="25"/>
      <c r="K10" s="25"/>
      <c r="L10" s="16">
        <v>33830005</v>
      </c>
      <c r="M10" s="16">
        <v>37272510.210000001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23658701.5</v>
      </c>
      <c r="AD10" s="16">
        <v>23629842.41</v>
      </c>
      <c r="AE10" s="16">
        <v>0</v>
      </c>
      <c r="AF10" s="16">
        <v>0</v>
      </c>
      <c r="AG10" s="16">
        <v>23629842.41</v>
      </c>
      <c r="AH10" s="31">
        <f>AD10/M10*100</f>
        <v>63.397507377059483</v>
      </c>
      <c r="AI10" s="17">
        <v>0</v>
      </c>
      <c r="AJ10" s="18">
        <v>0</v>
      </c>
      <c r="AK10" s="17">
        <v>0</v>
      </c>
      <c r="AL10" s="26"/>
    </row>
    <row r="11" spans="1:38" s="27" customFormat="1" ht="63" outlineLevel="1" x14ac:dyDescent="0.25">
      <c r="A11" s="14" t="s">
        <v>5</v>
      </c>
      <c r="B11" s="25" t="s">
        <v>6</v>
      </c>
      <c r="C11" s="25"/>
      <c r="D11" s="25"/>
      <c r="E11" s="25" t="s">
        <v>3</v>
      </c>
      <c r="F11" s="25"/>
      <c r="G11" s="25"/>
      <c r="H11" s="25"/>
      <c r="I11" s="25"/>
      <c r="J11" s="25"/>
      <c r="K11" s="25"/>
      <c r="L11" s="16">
        <v>1296976</v>
      </c>
      <c r="M11" s="16">
        <v>1573350.21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1074658.1200000001</v>
      </c>
      <c r="AD11" s="16">
        <v>1074658.1200000001</v>
      </c>
      <c r="AE11" s="16">
        <v>0</v>
      </c>
      <c r="AF11" s="16">
        <v>0</v>
      </c>
      <c r="AG11" s="16">
        <v>1074658.1200000001</v>
      </c>
      <c r="AH11" s="31">
        <f>AD11/M11*100</f>
        <v>68.303808851304638</v>
      </c>
      <c r="AI11" s="17">
        <v>0</v>
      </c>
      <c r="AJ11" s="18">
        <v>0</v>
      </c>
      <c r="AK11" s="17">
        <v>0</v>
      </c>
      <c r="AL11" s="26"/>
    </row>
    <row r="12" spans="1:38" s="20" customFormat="1" ht="31.5" outlineLevel="2" x14ac:dyDescent="0.25">
      <c r="A12" s="21" t="s">
        <v>7</v>
      </c>
      <c r="B12" s="15" t="s">
        <v>6</v>
      </c>
      <c r="C12" s="15" t="s">
        <v>8</v>
      </c>
      <c r="D12" s="15"/>
      <c r="E12" s="15" t="s">
        <v>3</v>
      </c>
      <c r="F12" s="15"/>
      <c r="G12" s="15"/>
      <c r="H12" s="15"/>
      <c r="I12" s="15"/>
      <c r="J12" s="15"/>
      <c r="K12" s="15"/>
      <c r="L12" s="22">
        <v>1296976</v>
      </c>
      <c r="M12" s="22">
        <v>1573350.21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1074658.1200000001</v>
      </c>
      <c r="AD12" s="22">
        <v>1074658.1200000001</v>
      </c>
      <c r="AE12" s="22">
        <v>0</v>
      </c>
      <c r="AF12" s="22">
        <v>0</v>
      </c>
      <c r="AG12" s="22">
        <v>1074658.1200000001</v>
      </c>
      <c r="AH12" s="32">
        <f t="shared" ref="AH12:AH67" si="0">AD12/M12*100</f>
        <v>68.303808851304638</v>
      </c>
      <c r="AI12" s="23">
        <v>0</v>
      </c>
      <c r="AJ12" s="24">
        <v>0</v>
      </c>
      <c r="AK12" s="23">
        <v>0</v>
      </c>
      <c r="AL12" s="19"/>
    </row>
    <row r="13" spans="1:38" s="20" customFormat="1" ht="126" outlineLevel="5" x14ac:dyDescent="0.25">
      <c r="A13" s="21" t="s">
        <v>9</v>
      </c>
      <c r="B13" s="15" t="s">
        <v>6</v>
      </c>
      <c r="C13" s="15" t="s">
        <v>8</v>
      </c>
      <c r="D13" s="15" t="s">
        <v>10</v>
      </c>
      <c r="E13" s="15" t="s">
        <v>3</v>
      </c>
      <c r="F13" s="15"/>
      <c r="G13" s="15"/>
      <c r="H13" s="15"/>
      <c r="I13" s="15"/>
      <c r="J13" s="15"/>
      <c r="K13" s="15"/>
      <c r="L13" s="22">
        <v>1296976</v>
      </c>
      <c r="M13" s="22">
        <v>1573350.21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1074658.1200000001</v>
      </c>
      <c r="AD13" s="22">
        <v>1074658.1200000001</v>
      </c>
      <c r="AE13" s="22">
        <v>0</v>
      </c>
      <c r="AF13" s="22">
        <v>0</v>
      </c>
      <c r="AG13" s="22">
        <v>1074658.1200000001</v>
      </c>
      <c r="AH13" s="32">
        <f t="shared" si="0"/>
        <v>68.303808851304638</v>
      </c>
      <c r="AI13" s="23">
        <v>0</v>
      </c>
      <c r="AJ13" s="24">
        <v>0</v>
      </c>
      <c r="AK13" s="23">
        <v>0</v>
      </c>
      <c r="AL13" s="19"/>
    </row>
    <row r="14" spans="1:38" s="20" customFormat="1" ht="47.25" outlineLevel="6" x14ac:dyDescent="0.25">
      <c r="A14" s="21" t="s">
        <v>11</v>
      </c>
      <c r="B14" s="15" t="s">
        <v>6</v>
      </c>
      <c r="C14" s="15" t="s">
        <v>8</v>
      </c>
      <c r="D14" s="15" t="s">
        <v>12</v>
      </c>
      <c r="E14" s="15" t="s">
        <v>3</v>
      </c>
      <c r="F14" s="15"/>
      <c r="G14" s="15"/>
      <c r="H14" s="15"/>
      <c r="I14" s="15"/>
      <c r="J14" s="15"/>
      <c r="K14" s="15"/>
      <c r="L14" s="22">
        <v>1296976</v>
      </c>
      <c r="M14" s="22">
        <v>1573350.21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1074658.1200000001</v>
      </c>
      <c r="AD14" s="22">
        <v>1074658.1200000001</v>
      </c>
      <c r="AE14" s="22">
        <v>0</v>
      </c>
      <c r="AF14" s="22">
        <v>0</v>
      </c>
      <c r="AG14" s="22">
        <v>1074658.1200000001</v>
      </c>
      <c r="AH14" s="32">
        <f t="shared" si="0"/>
        <v>68.303808851304638</v>
      </c>
      <c r="AI14" s="23">
        <v>0</v>
      </c>
      <c r="AJ14" s="24">
        <v>0</v>
      </c>
      <c r="AK14" s="23">
        <v>0</v>
      </c>
      <c r="AL14" s="19"/>
    </row>
    <row r="15" spans="1:38" s="27" customFormat="1" ht="94.5" outlineLevel="1" x14ac:dyDescent="0.25">
      <c r="A15" s="14" t="s">
        <v>13</v>
      </c>
      <c r="B15" s="25" t="s">
        <v>14</v>
      </c>
      <c r="C15" s="25"/>
      <c r="D15" s="25"/>
      <c r="E15" s="25" t="s">
        <v>3</v>
      </c>
      <c r="F15" s="25"/>
      <c r="G15" s="25"/>
      <c r="H15" s="25"/>
      <c r="I15" s="25"/>
      <c r="J15" s="25"/>
      <c r="K15" s="25"/>
      <c r="L15" s="16">
        <v>592101</v>
      </c>
      <c r="M15" s="16">
        <v>698557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295617.78000000003</v>
      </c>
      <c r="AD15" s="16">
        <v>295617.78000000003</v>
      </c>
      <c r="AE15" s="16">
        <v>0</v>
      </c>
      <c r="AF15" s="16">
        <v>0</v>
      </c>
      <c r="AG15" s="16">
        <v>295617.78000000003</v>
      </c>
      <c r="AH15" s="31">
        <f t="shared" si="0"/>
        <v>42.318347679573755</v>
      </c>
      <c r="AI15" s="17">
        <v>0</v>
      </c>
      <c r="AJ15" s="18">
        <v>0</v>
      </c>
      <c r="AK15" s="17">
        <v>0</v>
      </c>
      <c r="AL15" s="26"/>
    </row>
    <row r="16" spans="1:38" s="20" customFormat="1" ht="47.25" outlineLevel="2" x14ac:dyDescent="0.25">
      <c r="A16" s="21" t="s">
        <v>15</v>
      </c>
      <c r="B16" s="15" t="s">
        <v>14</v>
      </c>
      <c r="C16" s="15" t="s">
        <v>16</v>
      </c>
      <c r="D16" s="15"/>
      <c r="E16" s="15" t="s">
        <v>3</v>
      </c>
      <c r="F16" s="15"/>
      <c r="G16" s="15"/>
      <c r="H16" s="15"/>
      <c r="I16" s="15"/>
      <c r="J16" s="15"/>
      <c r="K16" s="15"/>
      <c r="L16" s="22">
        <v>592101</v>
      </c>
      <c r="M16" s="22">
        <v>698557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295617.78000000003</v>
      </c>
      <c r="AD16" s="22">
        <v>295617.78000000003</v>
      </c>
      <c r="AE16" s="22">
        <v>0</v>
      </c>
      <c r="AF16" s="22">
        <v>0</v>
      </c>
      <c r="AG16" s="22">
        <v>295617.78000000003</v>
      </c>
      <c r="AH16" s="32">
        <f t="shared" si="0"/>
        <v>42.318347679573755</v>
      </c>
      <c r="AI16" s="23">
        <v>0</v>
      </c>
      <c r="AJ16" s="24">
        <v>0</v>
      </c>
      <c r="AK16" s="23">
        <v>0</v>
      </c>
      <c r="AL16" s="19"/>
    </row>
    <row r="17" spans="1:38" s="20" customFormat="1" ht="126" outlineLevel="5" x14ac:dyDescent="0.25">
      <c r="A17" s="21" t="s">
        <v>9</v>
      </c>
      <c r="B17" s="15" t="s">
        <v>14</v>
      </c>
      <c r="C17" s="15" t="s">
        <v>16</v>
      </c>
      <c r="D17" s="15" t="s">
        <v>10</v>
      </c>
      <c r="E17" s="15" t="s">
        <v>3</v>
      </c>
      <c r="F17" s="15"/>
      <c r="G17" s="15"/>
      <c r="H17" s="15"/>
      <c r="I17" s="15"/>
      <c r="J17" s="15"/>
      <c r="K17" s="15"/>
      <c r="L17" s="22">
        <v>525420</v>
      </c>
      <c r="M17" s="22">
        <v>546876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220845.65</v>
      </c>
      <c r="AD17" s="22">
        <v>220845.65</v>
      </c>
      <c r="AE17" s="22">
        <v>0</v>
      </c>
      <c r="AF17" s="22">
        <v>0</v>
      </c>
      <c r="AG17" s="22">
        <v>220845.65</v>
      </c>
      <c r="AH17" s="32">
        <f t="shared" si="0"/>
        <v>40.383130727989524</v>
      </c>
      <c r="AI17" s="23">
        <v>0</v>
      </c>
      <c r="AJ17" s="24">
        <v>0</v>
      </c>
      <c r="AK17" s="23">
        <v>0</v>
      </c>
      <c r="AL17" s="19"/>
    </row>
    <row r="18" spans="1:38" s="20" customFormat="1" ht="47.25" outlineLevel="6" x14ac:dyDescent="0.25">
      <c r="A18" s="21" t="s">
        <v>11</v>
      </c>
      <c r="B18" s="15" t="s">
        <v>14</v>
      </c>
      <c r="C18" s="15" t="s">
        <v>16</v>
      </c>
      <c r="D18" s="15" t="s">
        <v>12</v>
      </c>
      <c r="E18" s="15" t="s">
        <v>3</v>
      </c>
      <c r="F18" s="15"/>
      <c r="G18" s="15"/>
      <c r="H18" s="15"/>
      <c r="I18" s="15"/>
      <c r="J18" s="15"/>
      <c r="K18" s="15"/>
      <c r="L18" s="22">
        <v>525420</v>
      </c>
      <c r="M18" s="22">
        <v>546876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220845.65</v>
      </c>
      <c r="AD18" s="22">
        <v>220845.65</v>
      </c>
      <c r="AE18" s="22">
        <v>0</v>
      </c>
      <c r="AF18" s="22">
        <v>0</v>
      </c>
      <c r="AG18" s="22">
        <v>220845.65</v>
      </c>
      <c r="AH18" s="32">
        <f t="shared" si="0"/>
        <v>40.383130727989524</v>
      </c>
      <c r="AI18" s="23">
        <v>0</v>
      </c>
      <c r="AJ18" s="24">
        <v>0</v>
      </c>
      <c r="AK18" s="23">
        <v>0</v>
      </c>
      <c r="AL18" s="19"/>
    </row>
    <row r="19" spans="1:38" s="20" customFormat="1" ht="47.25" outlineLevel="5" x14ac:dyDescent="0.25">
      <c r="A19" s="21" t="s">
        <v>17</v>
      </c>
      <c r="B19" s="15" t="s">
        <v>14</v>
      </c>
      <c r="C19" s="15" t="s">
        <v>16</v>
      </c>
      <c r="D19" s="15" t="s">
        <v>18</v>
      </c>
      <c r="E19" s="15" t="s">
        <v>3</v>
      </c>
      <c r="F19" s="15"/>
      <c r="G19" s="15"/>
      <c r="H19" s="15"/>
      <c r="I19" s="15"/>
      <c r="J19" s="15"/>
      <c r="K19" s="15"/>
      <c r="L19" s="22">
        <v>66181</v>
      </c>
      <c r="M19" s="22">
        <v>151181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74772.13</v>
      </c>
      <c r="AD19" s="22">
        <v>74772.13</v>
      </c>
      <c r="AE19" s="22">
        <v>0</v>
      </c>
      <c r="AF19" s="22">
        <v>0</v>
      </c>
      <c r="AG19" s="22">
        <v>74772.13</v>
      </c>
      <c r="AH19" s="32">
        <f t="shared" si="0"/>
        <v>49.458681977232594</v>
      </c>
      <c r="AI19" s="23">
        <v>0</v>
      </c>
      <c r="AJ19" s="24">
        <v>0</v>
      </c>
      <c r="AK19" s="23">
        <v>0</v>
      </c>
      <c r="AL19" s="19"/>
    </row>
    <row r="20" spans="1:38" s="20" customFormat="1" ht="63" outlineLevel="6" x14ac:dyDescent="0.25">
      <c r="A20" s="21" t="s">
        <v>19</v>
      </c>
      <c r="B20" s="15" t="s">
        <v>14</v>
      </c>
      <c r="C20" s="15" t="s">
        <v>16</v>
      </c>
      <c r="D20" s="15" t="s">
        <v>20</v>
      </c>
      <c r="E20" s="15" t="s">
        <v>3</v>
      </c>
      <c r="F20" s="15"/>
      <c r="G20" s="15"/>
      <c r="H20" s="15"/>
      <c r="I20" s="15"/>
      <c r="J20" s="15"/>
      <c r="K20" s="15"/>
      <c r="L20" s="22">
        <v>66181</v>
      </c>
      <c r="M20" s="22">
        <v>151181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74772.13</v>
      </c>
      <c r="AD20" s="22">
        <v>74772.13</v>
      </c>
      <c r="AE20" s="22">
        <v>0</v>
      </c>
      <c r="AF20" s="22">
        <v>0</v>
      </c>
      <c r="AG20" s="22">
        <v>74772.13</v>
      </c>
      <c r="AH20" s="32">
        <f t="shared" si="0"/>
        <v>49.458681977232594</v>
      </c>
      <c r="AI20" s="23">
        <v>0</v>
      </c>
      <c r="AJ20" s="24">
        <v>0</v>
      </c>
      <c r="AK20" s="23">
        <v>0</v>
      </c>
      <c r="AL20" s="19"/>
    </row>
    <row r="21" spans="1:38" s="20" customFormat="1" ht="31.5" outlineLevel="5" x14ac:dyDescent="0.25">
      <c r="A21" s="21" t="s">
        <v>21</v>
      </c>
      <c r="B21" s="15" t="s">
        <v>14</v>
      </c>
      <c r="C21" s="15" t="s">
        <v>16</v>
      </c>
      <c r="D21" s="15" t="s">
        <v>22</v>
      </c>
      <c r="E21" s="15" t="s">
        <v>3</v>
      </c>
      <c r="F21" s="15"/>
      <c r="G21" s="15"/>
      <c r="H21" s="15"/>
      <c r="I21" s="15"/>
      <c r="J21" s="15"/>
      <c r="K21" s="15"/>
      <c r="L21" s="22">
        <v>500</v>
      </c>
      <c r="M21" s="22">
        <v>500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32">
        <f t="shared" si="0"/>
        <v>0</v>
      </c>
      <c r="AI21" s="23">
        <v>0</v>
      </c>
      <c r="AJ21" s="24">
        <v>0</v>
      </c>
      <c r="AK21" s="23">
        <v>0</v>
      </c>
      <c r="AL21" s="19"/>
    </row>
    <row r="22" spans="1:38" s="20" customFormat="1" ht="31.5" outlineLevel="6" x14ac:dyDescent="0.25">
      <c r="A22" s="21" t="s">
        <v>23</v>
      </c>
      <c r="B22" s="15" t="s">
        <v>14</v>
      </c>
      <c r="C22" s="15" t="s">
        <v>16</v>
      </c>
      <c r="D22" s="15" t="s">
        <v>24</v>
      </c>
      <c r="E22" s="15" t="s">
        <v>3</v>
      </c>
      <c r="F22" s="15"/>
      <c r="G22" s="15"/>
      <c r="H22" s="15"/>
      <c r="I22" s="15"/>
      <c r="J22" s="15"/>
      <c r="K22" s="15"/>
      <c r="L22" s="22">
        <v>500</v>
      </c>
      <c r="M22" s="22">
        <v>500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32">
        <f t="shared" si="0"/>
        <v>0</v>
      </c>
      <c r="AI22" s="23">
        <v>0</v>
      </c>
      <c r="AJ22" s="24">
        <v>0</v>
      </c>
      <c r="AK22" s="23">
        <v>0</v>
      </c>
      <c r="AL22" s="19"/>
    </row>
    <row r="23" spans="1:38" s="27" customFormat="1" ht="110.25" outlineLevel="1" x14ac:dyDescent="0.25">
      <c r="A23" s="14" t="s">
        <v>25</v>
      </c>
      <c r="B23" s="25" t="s">
        <v>26</v>
      </c>
      <c r="C23" s="25"/>
      <c r="D23" s="25"/>
      <c r="E23" s="25" t="s">
        <v>3</v>
      </c>
      <c r="F23" s="25"/>
      <c r="G23" s="25"/>
      <c r="H23" s="25"/>
      <c r="I23" s="25"/>
      <c r="J23" s="25"/>
      <c r="K23" s="25"/>
      <c r="L23" s="16">
        <v>19461989</v>
      </c>
      <c r="M23" s="16">
        <v>21933381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14021307.82</v>
      </c>
      <c r="AD23" s="16">
        <v>14015932.82</v>
      </c>
      <c r="AE23" s="16">
        <v>0</v>
      </c>
      <c r="AF23" s="16">
        <v>0</v>
      </c>
      <c r="AG23" s="16">
        <v>14015932.82</v>
      </c>
      <c r="AH23" s="31">
        <f t="shared" si="0"/>
        <v>63.902290394718442</v>
      </c>
      <c r="AI23" s="17">
        <v>0</v>
      </c>
      <c r="AJ23" s="18">
        <v>0</v>
      </c>
      <c r="AK23" s="17">
        <v>0</v>
      </c>
      <c r="AL23" s="26"/>
    </row>
    <row r="24" spans="1:38" s="20" customFormat="1" ht="63" outlineLevel="2" x14ac:dyDescent="0.25">
      <c r="A24" s="21" t="s">
        <v>27</v>
      </c>
      <c r="B24" s="15" t="s">
        <v>26</v>
      </c>
      <c r="C24" s="15" t="s">
        <v>28</v>
      </c>
      <c r="D24" s="15"/>
      <c r="E24" s="15" t="s">
        <v>3</v>
      </c>
      <c r="F24" s="15"/>
      <c r="G24" s="15"/>
      <c r="H24" s="15"/>
      <c r="I24" s="15"/>
      <c r="J24" s="15"/>
      <c r="K24" s="15"/>
      <c r="L24" s="22">
        <v>1296976</v>
      </c>
      <c r="M24" s="22">
        <v>1544606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870441.81</v>
      </c>
      <c r="AD24" s="22">
        <v>870441.81</v>
      </c>
      <c r="AE24" s="22">
        <v>0</v>
      </c>
      <c r="AF24" s="22">
        <v>0</v>
      </c>
      <c r="AG24" s="22">
        <v>870441.81</v>
      </c>
      <c r="AH24" s="32">
        <f t="shared" si="0"/>
        <v>56.353646819965739</v>
      </c>
      <c r="AI24" s="23">
        <v>0</v>
      </c>
      <c r="AJ24" s="24">
        <v>0</v>
      </c>
      <c r="AK24" s="23">
        <v>0</v>
      </c>
      <c r="AL24" s="19"/>
    </row>
    <row r="25" spans="1:38" s="20" customFormat="1" ht="126" outlineLevel="5" x14ac:dyDescent="0.25">
      <c r="A25" s="21" t="s">
        <v>9</v>
      </c>
      <c r="B25" s="15" t="s">
        <v>26</v>
      </c>
      <c r="C25" s="15" t="s">
        <v>28</v>
      </c>
      <c r="D25" s="15" t="s">
        <v>10</v>
      </c>
      <c r="E25" s="15" t="s">
        <v>3</v>
      </c>
      <c r="F25" s="15"/>
      <c r="G25" s="15"/>
      <c r="H25" s="15"/>
      <c r="I25" s="15"/>
      <c r="J25" s="15"/>
      <c r="K25" s="15"/>
      <c r="L25" s="22">
        <v>1296976</v>
      </c>
      <c r="M25" s="22">
        <v>1544606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870441.81</v>
      </c>
      <c r="AD25" s="22">
        <v>870441.81</v>
      </c>
      <c r="AE25" s="22">
        <v>0</v>
      </c>
      <c r="AF25" s="22">
        <v>0</v>
      </c>
      <c r="AG25" s="22">
        <v>870441.81</v>
      </c>
      <c r="AH25" s="32">
        <f t="shared" si="0"/>
        <v>56.353646819965739</v>
      </c>
      <c r="AI25" s="23">
        <v>0</v>
      </c>
      <c r="AJ25" s="24">
        <v>0</v>
      </c>
      <c r="AK25" s="23">
        <v>0</v>
      </c>
      <c r="AL25" s="19"/>
    </row>
    <row r="26" spans="1:38" s="20" customFormat="1" ht="47.25" outlineLevel="6" x14ac:dyDescent="0.25">
      <c r="A26" s="21" t="s">
        <v>11</v>
      </c>
      <c r="B26" s="15" t="s">
        <v>26</v>
      </c>
      <c r="C26" s="15" t="s">
        <v>28</v>
      </c>
      <c r="D26" s="15" t="s">
        <v>12</v>
      </c>
      <c r="E26" s="15" t="s">
        <v>3</v>
      </c>
      <c r="F26" s="15"/>
      <c r="G26" s="15"/>
      <c r="H26" s="15"/>
      <c r="I26" s="15"/>
      <c r="J26" s="15"/>
      <c r="K26" s="15"/>
      <c r="L26" s="22">
        <v>1296976</v>
      </c>
      <c r="M26" s="22">
        <v>1544606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870441.81</v>
      </c>
      <c r="AD26" s="22">
        <v>870441.81</v>
      </c>
      <c r="AE26" s="22">
        <v>0</v>
      </c>
      <c r="AF26" s="22">
        <v>0</v>
      </c>
      <c r="AG26" s="22">
        <v>870441.81</v>
      </c>
      <c r="AH26" s="32">
        <f t="shared" si="0"/>
        <v>56.353646819965739</v>
      </c>
      <c r="AI26" s="23">
        <v>0</v>
      </c>
      <c r="AJ26" s="24">
        <v>0</v>
      </c>
      <c r="AK26" s="23">
        <v>0</v>
      </c>
      <c r="AL26" s="19"/>
    </row>
    <row r="27" spans="1:38" s="20" customFormat="1" ht="47.25" outlineLevel="2" x14ac:dyDescent="0.25">
      <c r="A27" s="21" t="s">
        <v>15</v>
      </c>
      <c r="B27" s="15" t="s">
        <v>26</v>
      </c>
      <c r="C27" s="15" t="s">
        <v>29</v>
      </c>
      <c r="D27" s="15"/>
      <c r="E27" s="15" t="s">
        <v>3</v>
      </c>
      <c r="F27" s="15"/>
      <c r="G27" s="15"/>
      <c r="H27" s="15"/>
      <c r="I27" s="15"/>
      <c r="J27" s="15"/>
      <c r="K27" s="15"/>
      <c r="L27" s="22">
        <v>18124212</v>
      </c>
      <c r="M27" s="22">
        <v>20347974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13144938.310000001</v>
      </c>
      <c r="AD27" s="22">
        <v>13139563.310000001</v>
      </c>
      <c r="AE27" s="22">
        <v>0</v>
      </c>
      <c r="AF27" s="22">
        <v>0</v>
      </c>
      <c r="AG27" s="22">
        <v>13139563.310000001</v>
      </c>
      <c r="AH27" s="32">
        <f t="shared" si="0"/>
        <v>64.574307545311399</v>
      </c>
      <c r="AI27" s="23">
        <v>0</v>
      </c>
      <c r="AJ27" s="24">
        <v>0</v>
      </c>
      <c r="AK27" s="23">
        <v>0</v>
      </c>
      <c r="AL27" s="19"/>
    </row>
    <row r="28" spans="1:38" s="20" customFormat="1" ht="126" outlineLevel="5" x14ac:dyDescent="0.25">
      <c r="A28" s="21" t="s">
        <v>9</v>
      </c>
      <c r="B28" s="15" t="s">
        <v>26</v>
      </c>
      <c r="C28" s="15" t="s">
        <v>29</v>
      </c>
      <c r="D28" s="15" t="s">
        <v>10</v>
      </c>
      <c r="E28" s="15" t="s">
        <v>3</v>
      </c>
      <c r="F28" s="15"/>
      <c r="G28" s="15"/>
      <c r="H28" s="15"/>
      <c r="I28" s="15"/>
      <c r="J28" s="15"/>
      <c r="K28" s="15"/>
      <c r="L28" s="22">
        <v>14532012</v>
      </c>
      <c r="M28" s="22">
        <v>15303732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9500691.1099999994</v>
      </c>
      <c r="AD28" s="22">
        <v>9496966.1099999994</v>
      </c>
      <c r="AE28" s="22">
        <v>0</v>
      </c>
      <c r="AF28" s="22">
        <v>0</v>
      </c>
      <c r="AG28" s="22">
        <v>9496966.1099999994</v>
      </c>
      <c r="AH28" s="32">
        <f t="shared" si="0"/>
        <v>62.056536993721522</v>
      </c>
      <c r="AI28" s="23">
        <v>0</v>
      </c>
      <c r="AJ28" s="24">
        <v>0</v>
      </c>
      <c r="AK28" s="23">
        <v>0</v>
      </c>
      <c r="AL28" s="19"/>
    </row>
    <row r="29" spans="1:38" s="20" customFormat="1" ht="47.25" outlineLevel="6" x14ac:dyDescent="0.25">
      <c r="A29" s="21" t="s">
        <v>11</v>
      </c>
      <c r="B29" s="15" t="s">
        <v>26</v>
      </c>
      <c r="C29" s="15" t="s">
        <v>29</v>
      </c>
      <c r="D29" s="15" t="s">
        <v>12</v>
      </c>
      <c r="E29" s="15" t="s">
        <v>3</v>
      </c>
      <c r="F29" s="15"/>
      <c r="G29" s="15"/>
      <c r="H29" s="15"/>
      <c r="I29" s="15"/>
      <c r="J29" s="15"/>
      <c r="K29" s="15"/>
      <c r="L29" s="22">
        <v>14532012</v>
      </c>
      <c r="M29" s="22">
        <v>15303732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9500691.1099999994</v>
      </c>
      <c r="AD29" s="22">
        <v>9496966.1099999994</v>
      </c>
      <c r="AE29" s="22">
        <v>0</v>
      </c>
      <c r="AF29" s="22">
        <v>0</v>
      </c>
      <c r="AG29" s="22">
        <v>9496966.1099999994</v>
      </c>
      <c r="AH29" s="32">
        <f t="shared" si="0"/>
        <v>62.056536993721522</v>
      </c>
      <c r="AI29" s="23">
        <v>0</v>
      </c>
      <c r="AJ29" s="24">
        <v>0</v>
      </c>
      <c r="AK29" s="23">
        <v>0</v>
      </c>
      <c r="AL29" s="19"/>
    </row>
    <row r="30" spans="1:38" s="20" customFormat="1" ht="47.25" outlineLevel="5" x14ac:dyDescent="0.25">
      <c r="A30" s="21" t="s">
        <v>17</v>
      </c>
      <c r="B30" s="15" t="s">
        <v>26</v>
      </c>
      <c r="C30" s="15" t="s">
        <v>29</v>
      </c>
      <c r="D30" s="15" t="s">
        <v>18</v>
      </c>
      <c r="E30" s="15" t="s">
        <v>3</v>
      </c>
      <c r="F30" s="15"/>
      <c r="G30" s="15"/>
      <c r="H30" s="15"/>
      <c r="I30" s="15"/>
      <c r="J30" s="15"/>
      <c r="K30" s="15"/>
      <c r="L30" s="22">
        <v>3094200</v>
      </c>
      <c r="M30" s="22">
        <v>4546242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3339135.2</v>
      </c>
      <c r="AD30" s="22">
        <v>3339135.2</v>
      </c>
      <c r="AE30" s="22">
        <v>0</v>
      </c>
      <c r="AF30" s="22">
        <v>0</v>
      </c>
      <c r="AG30" s="22">
        <v>3339135.2</v>
      </c>
      <c r="AH30" s="32">
        <f t="shared" si="0"/>
        <v>73.448250225131005</v>
      </c>
      <c r="AI30" s="23">
        <v>0</v>
      </c>
      <c r="AJ30" s="24">
        <v>0</v>
      </c>
      <c r="AK30" s="23">
        <v>0</v>
      </c>
      <c r="AL30" s="19"/>
    </row>
    <row r="31" spans="1:38" s="20" customFormat="1" ht="63" outlineLevel="6" x14ac:dyDescent="0.25">
      <c r="A31" s="21" t="s">
        <v>19</v>
      </c>
      <c r="B31" s="15" t="s">
        <v>26</v>
      </c>
      <c r="C31" s="15" t="s">
        <v>29</v>
      </c>
      <c r="D31" s="15" t="s">
        <v>20</v>
      </c>
      <c r="E31" s="15" t="s">
        <v>3</v>
      </c>
      <c r="F31" s="15"/>
      <c r="G31" s="15"/>
      <c r="H31" s="15"/>
      <c r="I31" s="15"/>
      <c r="J31" s="15"/>
      <c r="K31" s="15"/>
      <c r="L31" s="22">
        <v>3094200</v>
      </c>
      <c r="M31" s="22">
        <v>4546242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3339135.2</v>
      </c>
      <c r="AD31" s="22">
        <v>3339135.2</v>
      </c>
      <c r="AE31" s="22">
        <v>0</v>
      </c>
      <c r="AF31" s="22">
        <v>0</v>
      </c>
      <c r="AG31" s="22">
        <v>3339135.2</v>
      </c>
      <c r="AH31" s="32">
        <f t="shared" si="0"/>
        <v>73.448250225131005</v>
      </c>
      <c r="AI31" s="23">
        <v>0</v>
      </c>
      <c r="AJ31" s="24">
        <v>0</v>
      </c>
      <c r="AK31" s="23">
        <v>0</v>
      </c>
      <c r="AL31" s="19"/>
    </row>
    <row r="32" spans="1:38" s="20" customFormat="1" ht="31.5" outlineLevel="5" x14ac:dyDescent="0.25">
      <c r="A32" s="21" t="s">
        <v>21</v>
      </c>
      <c r="B32" s="15" t="s">
        <v>26</v>
      </c>
      <c r="C32" s="15" t="s">
        <v>29</v>
      </c>
      <c r="D32" s="15" t="s">
        <v>22</v>
      </c>
      <c r="E32" s="15" t="s">
        <v>3</v>
      </c>
      <c r="F32" s="15"/>
      <c r="G32" s="15"/>
      <c r="H32" s="15"/>
      <c r="I32" s="15"/>
      <c r="J32" s="15"/>
      <c r="K32" s="15"/>
      <c r="L32" s="22">
        <v>498000</v>
      </c>
      <c r="M32" s="22">
        <v>498000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305112</v>
      </c>
      <c r="AD32" s="22">
        <v>303462</v>
      </c>
      <c r="AE32" s="22">
        <v>0</v>
      </c>
      <c r="AF32" s="22">
        <v>0</v>
      </c>
      <c r="AG32" s="22">
        <v>303462</v>
      </c>
      <c r="AH32" s="32">
        <f t="shared" si="0"/>
        <v>60.936144578313254</v>
      </c>
      <c r="AI32" s="23">
        <v>0</v>
      </c>
      <c r="AJ32" s="24">
        <v>0</v>
      </c>
      <c r="AK32" s="23">
        <v>0</v>
      </c>
      <c r="AL32" s="19"/>
    </row>
    <row r="33" spans="1:38" s="20" customFormat="1" ht="31.5" outlineLevel="6" x14ac:dyDescent="0.25">
      <c r="A33" s="21" t="s">
        <v>23</v>
      </c>
      <c r="B33" s="15" t="s">
        <v>26</v>
      </c>
      <c r="C33" s="15" t="s">
        <v>29</v>
      </c>
      <c r="D33" s="15" t="s">
        <v>24</v>
      </c>
      <c r="E33" s="15" t="s">
        <v>3</v>
      </c>
      <c r="F33" s="15"/>
      <c r="G33" s="15"/>
      <c r="H33" s="15"/>
      <c r="I33" s="15"/>
      <c r="J33" s="15"/>
      <c r="K33" s="15"/>
      <c r="L33" s="22">
        <v>498000</v>
      </c>
      <c r="M33" s="22">
        <v>498000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305112</v>
      </c>
      <c r="AD33" s="22">
        <v>303462</v>
      </c>
      <c r="AE33" s="22">
        <v>0</v>
      </c>
      <c r="AF33" s="22">
        <v>0</v>
      </c>
      <c r="AG33" s="22">
        <v>303462</v>
      </c>
      <c r="AH33" s="32">
        <f t="shared" si="0"/>
        <v>60.936144578313254</v>
      </c>
      <c r="AI33" s="23">
        <v>0</v>
      </c>
      <c r="AJ33" s="24">
        <v>0</v>
      </c>
      <c r="AK33" s="23">
        <v>0</v>
      </c>
      <c r="AL33" s="19"/>
    </row>
    <row r="34" spans="1:38" s="20" customFormat="1" ht="126" outlineLevel="2" x14ac:dyDescent="0.25">
      <c r="A34" s="21" t="s">
        <v>30</v>
      </c>
      <c r="B34" s="15" t="s">
        <v>26</v>
      </c>
      <c r="C34" s="15" t="s">
        <v>31</v>
      </c>
      <c r="D34" s="15"/>
      <c r="E34" s="15" t="s">
        <v>3</v>
      </c>
      <c r="F34" s="15"/>
      <c r="G34" s="15"/>
      <c r="H34" s="15"/>
      <c r="I34" s="15"/>
      <c r="J34" s="15"/>
      <c r="K34" s="15"/>
      <c r="L34" s="22">
        <v>40801</v>
      </c>
      <c r="M34" s="22">
        <v>40801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5927.7</v>
      </c>
      <c r="AD34" s="22">
        <v>5927.7</v>
      </c>
      <c r="AE34" s="22">
        <v>0</v>
      </c>
      <c r="AF34" s="22">
        <v>0</v>
      </c>
      <c r="AG34" s="22">
        <v>5927.7</v>
      </c>
      <c r="AH34" s="32">
        <f t="shared" si="0"/>
        <v>14.528320384304305</v>
      </c>
      <c r="AI34" s="23">
        <v>0</v>
      </c>
      <c r="AJ34" s="24">
        <v>0</v>
      </c>
      <c r="AK34" s="23">
        <v>0</v>
      </c>
      <c r="AL34" s="19"/>
    </row>
    <row r="35" spans="1:38" s="20" customFormat="1" ht="47.25" outlineLevel="5" x14ac:dyDescent="0.25">
      <c r="A35" s="21" t="s">
        <v>17</v>
      </c>
      <c r="B35" s="15" t="s">
        <v>26</v>
      </c>
      <c r="C35" s="15" t="s">
        <v>31</v>
      </c>
      <c r="D35" s="15" t="s">
        <v>18</v>
      </c>
      <c r="E35" s="15" t="s">
        <v>3</v>
      </c>
      <c r="F35" s="15"/>
      <c r="G35" s="15"/>
      <c r="H35" s="15"/>
      <c r="I35" s="15"/>
      <c r="J35" s="15"/>
      <c r="K35" s="15"/>
      <c r="L35" s="22">
        <v>40801</v>
      </c>
      <c r="M35" s="22">
        <v>40801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5927.7</v>
      </c>
      <c r="AD35" s="22">
        <v>5927.7</v>
      </c>
      <c r="AE35" s="22">
        <v>0</v>
      </c>
      <c r="AF35" s="22">
        <v>0</v>
      </c>
      <c r="AG35" s="22">
        <v>5927.7</v>
      </c>
      <c r="AH35" s="32">
        <f t="shared" si="0"/>
        <v>14.528320384304305</v>
      </c>
      <c r="AI35" s="23">
        <v>0</v>
      </c>
      <c r="AJ35" s="24">
        <v>0</v>
      </c>
      <c r="AK35" s="23">
        <v>0</v>
      </c>
      <c r="AL35" s="19"/>
    </row>
    <row r="36" spans="1:38" s="20" customFormat="1" ht="63" outlineLevel="6" x14ac:dyDescent="0.25">
      <c r="A36" s="21" t="s">
        <v>19</v>
      </c>
      <c r="B36" s="15" t="s">
        <v>26</v>
      </c>
      <c r="C36" s="15" t="s">
        <v>31</v>
      </c>
      <c r="D36" s="15" t="s">
        <v>20</v>
      </c>
      <c r="E36" s="15" t="s">
        <v>3</v>
      </c>
      <c r="F36" s="15"/>
      <c r="G36" s="15"/>
      <c r="H36" s="15"/>
      <c r="I36" s="15"/>
      <c r="J36" s="15"/>
      <c r="K36" s="15"/>
      <c r="L36" s="22">
        <v>40801</v>
      </c>
      <c r="M36" s="22">
        <v>40801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5927.7</v>
      </c>
      <c r="AD36" s="22">
        <v>5927.7</v>
      </c>
      <c r="AE36" s="22">
        <v>0</v>
      </c>
      <c r="AF36" s="22">
        <v>0</v>
      </c>
      <c r="AG36" s="22">
        <v>5927.7</v>
      </c>
      <c r="AH36" s="32">
        <f t="shared" si="0"/>
        <v>14.528320384304305</v>
      </c>
      <c r="AI36" s="23">
        <v>0</v>
      </c>
      <c r="AJ36" s="24">
        <v>0</v>
      </c>
      <c r="AK36" s="23">
        <v>0</v>
      </c>
      <c r="AL36" s="19"/>
    </row>
    <row r="37" spans="1:38" s="27" customFormat="1" ht="15.75" outlineLevel="1" x14ac:dyDescent="0.25">
      <c r="A37" s="14" t="s">
        <v>32</v>
      </c>
      <c r="B37" s="25" t="s">
        <v>33</v>
      </c>
      <c r="C37" s="25"/>
      <c r="D37" s="25"/>
      <c r="E37" s="25" t="s">
        <v>3</v>
      </c>
      <c r="F37" s="25"/>
      <c r="G37" s="25"/>
      <c r="H37" s="25"/>
      <c r="I37" s="25"/>
      <c r="J37" s="25"/>
      <c r="K37" s="25"/>
      <c r="L37" s="16">
        <v>4535</v>
      </c>
      <c r="M37" s="16">
        <v>4535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31">
        <f t="shared" si="0"/>
        <v>0</v>
      </c>
      <c r="AI37" s="17">
        <v>0</v>
      </c>
      <c r="AJ37" s="18">
        <v>0</v>
      </c>
      <c r="AK37" s="17">
        <v>0</v>
      </c>
      <c r="AL37" s="26"/>
    </row>
    <row r="38" spans="1:38" s="20" customFormat="1" ht="110.25" outlineLevel="2" x14ac:dyDescent="0.25">
      <c r="A38" s="21" t="s">
        <v>34</v>
      </c>
      <c r="B38" s="15" t="s">
        <v>33</v>
      </c>
      <c r="C38" s="15" t="s">
        <v>35</v>
      </c>
      <c r="D38" s="15"/>
      <c r="E38" s="15" t="s">
        <v>3</v>
      </c>
      <c r="F38" s="15"/>
      <c r="G38" s="15"/>
      <c r="H38" s="15"/>
      <c r="I38" s="15"/>
      <c r="J38" s="15"/>
      <c r="K38" s="15"/>
      <c r="L38" s="22">
        <v>4535</v>
      </c>
      <c r="M38" s="22">
        <v>4535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32">
        <f t="shared" si="0"/>
        <v>0</v>
      </c>
      <c r="AI38" s="23">
        <v>0</v>
      </c>
      <c r="AJ38" s="24">
        <v>0</v>
      </c>
      <c r="AK38" s="23">
        <v>0</v>
      </c>
      <c r="AL38" s="19"/>
    </row>
    <row r="39" spans="1:38" s="20" customFormat="1" ht="47.25" outlineLevel="5" x14ac:dyDescent="0.25">
      <c r="A39" s="21" t="s">
        <v>17</v>
      </c>
      <c r="B39" s="15" t="s">
        <v>33</v>
      </c>
      <c r="C39" s="15" t="s">
        <v>35</v>
      </c>
      <c r="D39" s="15" t="s">
        <v>18</v>
      </c>
      <c r="E39" s="15" t="s">
        <v>3</v>
      </c>
      <c r="F39" s="15"/>
      <c r="G39" s="15"/>
      <c r="H39" s="15"/>
      <c r="I39" s="15"/>
      <c r="J39" s="15"/>
      <c r="K39" s="15"/>
      <c r="L39" s="22">
        <v>4535</v>
      </c>
      <c r="M39" s="22">
        <v>4535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32">
        <f t="shared" si="0"/>
        <v>0</v>
      </c>
      <c r="AI39" s="23">
        <v>0</v>
      </c>
      <c r="AJ39" s="24">
        <v>0</v>
      </c>
      <c r="AK39" s="23">
        <v>0</v>
      </c>
      <c r="AL39" s="19"/>
    </row>
    <row r="40" spans="1:38" s="20" customFormat="1" ht="63" outlineLevel="6" x14ac:dyDescent="0.25">
      <c r="A40" s="21" t="s">
        <v>19</v>
      </c>
      <c r="B40" s="15" t="s">
        <v>33</v>
      </c>
      <c r="C40" s="15" t="s">
        <v>35</v>
      </c>
      <c r="D40" s="15" t="s">
        <v>20</v>
      </c>
      <c r="E40" s="15" t="s">
        <v>3</v>
      </c>
      <c r="F40" s="15"/>
      <c r="G40" s="15"/>
      <c r="H40" s="15"/>
      <c r="I40" s="15"/>
      <c r="J40" s="15"/>
      <c r="K40" s="15"/>
      <c r="L40" s="22">
        <v>4535</v>
      </c>
      <c r="M40" s="22">
        <v>4535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32">
        <f t="shared" si="0"/>
        <v>0</v>
      </c>
      <c r="AI40" s="23">
        <v>0</v>
      </c>
      <c r="AJ40" s="24">
        <v>0</v>
      </c>
      <c r="AK40" s="23">
        <v>0</v>
      </c>
      <c r="AL40" s="19"/>
    </row>
    <row r="41" spans="1:38" s="20" customFormat="1" ht="94.5" outlineLevel="7" x14ac:dyDescent="0.25">
      <c r="A41" s="21" t="s">
        <v>36</v>
      </c>
      <c r="B41" s="15" t="s">
        <v>33</v>
      </c>
      <c r="C41" s="15" t="s">
        <v>35</v>
      </c>
      <c r="D41" s="15" t="s">
        <v>20</v>
      </c>
      <c r="E41" s="15" t="s">
        <v>3</v>
      </c>
      <c r="F41" s="15" t="s">
        <v>37</v>
      </c>
      <c r="G41" s="15"/>
      <c r="H41" s="15"/>
      <c r="I41" s="15"/>
      <c r="J41" s="15"/>
      <c r="K41" s="15"/>
      <c r="L41" s="22">
        <v>4535</v>
      </c>
      <c r="M41" s="22">
        <v>4535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32">
        <f t="shared" si="0"/>
        <v>0</v>
      </c>
      <c r="AI41" s="23">
        <v>0</v>
      </c>
      <c r="AJ41" s="24">
        <v>0</v>
      </c>
      <c r="AK41" s="23">
        <v>0</v>
      </c>
      <c r="AL41" s="19"/>
    </row>
    <row r="42" spans="1:38" s="27" customFormat="1" ht="78.75" outlineLevel="1" x14ac:dyDescent="0.25">
      <c r="A42" s="14" t="s">
        <v>38</v>
      </c>
      <c r="B42" s="25" t="s">
        <v>39</v>
      </c>
      <c r="C42" s="25"/>
      <c r="D42" s="25"/>
      <c r="E42" s="25" t="s">
        <v>3</v>
      </c>
      <c r="F42" s="25"/>
      <c r="G42" s="25"/>
      <c r="H42" s="25"/>
      <c r="I42" s="25"/>
      <c r="J42" s="25"/>
      <c r="K42" s="25"/>
      <c r="L42" s="16">
        <v>5669868</v>
      </c>
      <c r="M42" s="16">
        <v>5983411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3914937.06</v>
      </c>
      <c r="AD42" s="16">
        <v>3892586.97</v>
      </c>
      <c r="AE42" s="16">
        <v>0</v>
      </c>
      <c r="AF42" s="16">
        <v>0</v>
      </c>
      <c r="AG42" s="16">
        <v>3892586.97</v>
      </c>
      <c r="AH42" s="31">
        <f t="shared" si="0"/>
        <v>65.05631938036683</v>
      </c>
      <c r="AI42" s="17">
        <v>0</v>
      </c>
      <c r="AJ42" s="18">
        <v>0</v>
      </c>
      <c r="AK42" s="17">
        <v>0</v>
      </c>
      <c r="AL42" s="26"/>
    </row>
    <row r="43" spans="1:38" s="20" customFormat="1" ht="47.25" outlineLevel="2" x14ac:dyDescent="0.25">
      <c r="A43" s="21" t="s">
        <v>15</v>
      </c>
      <c r="B43" s="15" t="s">
        <v>39</v>
      </c>
      <c r="C43" s="15" t="s">
        <v>40</v>
      </c>
      <c r="D43" s="15"/>
      <c r="E43" s="15" t="s">
        <v>3</v>
      </c>
      <c r="F43" s="15"/>
      <c r="G43" s="15"/>
      <c r="H43" s="15"/>
      <c r="I43" s="15"/>
      <c r="J43" s="15"/>
      <c r="K43" s="15"/>
      <c r="L43" s="22">
        <v>4484531</v>
      </c>
      <c r="M43" s="22">
        <v>4722804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3309530.43</v>
      </c>
      <c r="AD43" s="22">
        <v>3287180.34</v>
      </c>
      <c r="AE43" s="22">
        <v>0</v>
      </c>
      <c r="AF43" s="22">
        <v>0</v>
      </c>
      <c r="AG43" s="22">
        <v>3287180.34</v>
      </c>
      <c r="AH43" s="32">
        <f t="shared" si="0"/>
        <v>69.602302784532228</v>
      </c>
      <c r="AI43" s="23">
        <v>0</v>
      </c>
      <c r="AJ43" s="24">
        <v>0</v>
      </c>
      <c r="AK43" s="23">
        <v>0</v>
      </c>
      <c r="AL43" s="19"/>
    </row>
    <row r="44" spans="1:38" s="20" customFormat="1" ht="126" outlineLevel="5" x14ac:dyDescent="0.25">
      <c r="A44" s="21" t="s">
        <v>9</v>
      </c>
      <c r="B44" s="15" t="s">
        <v>39</v>
      </c>
      <c r="C44" s="15" t="s">
        <v>40</v>
      </c>
      <c r="D44" s="15" t="s">
        <v>10</v>
      </c>
      <c r="E44" s="15" t="s">
        <v>3</v>
      </c>
      <c r="F44" s="15"/>
      <c r="G44" s="15"/>
      <c r="H44" s="15"/>
      <c r="I44" s="15"/>
      <c r="J44" s="15"/>
      <c r="K44" s="15"/>
      <c r="L44" s="22">
        <v>4262691</v>
      </c>
      <c r="M44" s="22">
        <v>4500964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3183338.8</v>
      </c>
      <c r="AD44" s="22">
        <v>3160988.71</v>
      </c>
      <c r="AE44" s="22">
        <v>0</v>
      </c>
      <c r="AF44" s="22">
        <v>0</v>
      </c>
      <c r="AG44" s="22">
        <v>3160988.71</v>
      </c>
      <c r="AH44" s="32">
        <f t="shared" si="0"/>
        <v>70.229148911211013</v>
      </c>
      <c r="AI44" s="23">
        <v>0</v>
      </c>
      <c r="AJ44" s="24">
        <v>0</v>
      </c>
      <c r="AK44" s="23">
        <v>0</v>
      </c>
      <c r="AL44" s="19"/>
    </row>
    <row r="45" spans="1:38" s="20" customFormat="1" ht="47.25" outlineLevel="6" x14ac:dyDescent="0.25">
      <c r="A45" s="21" t="s">
        <v>11</v>
      </c>
      <c r="B45" s="15" t="s">
        <v>39</v>
      </c>
      <c r="C45" s="15" t="s">
        <v>40</v>
      </c>
      <c r="D45" s="15" t="s">
        <v>12</v>
      </c>
      <c r="E45" s="15" t="s">
        <v>3</v>
      </c>
      <c r="F45" s="15"/>
      <c r="G45" s="15"/>
      <c r="H45" s="15"/>
      <c r="I45" s="15"/>
      <c r="J45" s="15"/>
      <c r="K45" s="15"/>
      <c r="L45" s="22">
        <v>4262691</v>
      </c>
      <c r="M45" s="22">
        <v>4500964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3183338.8</v>
      </c>
      <c r="AD45" s="22">
        <v>3160988.71</v>
      </c>
      <c r="AE45" s="22">
        <v>0</v>
      </c>
      <c r="AF45" s="22">
        <v>0</v>
      </c>
      <c r="AG45" s="22">
        <v>3160988.71</v>
      </c>
      <c r="AH45" s="32">
        <f t="shared" si="0"/>
        <v>70.229148911211013</v>
      </c>
      <c r="AI45" s="23">
        <v>0</v>
      </c>
      <c r="AJ45" s="24">
        <v>0</v>
      </c>
      <c r="AK45" s="23">
        <v>0</v>
      </c>
      <c r="AL45" s="19"/>
    </row>
    <row r="46" spans="1:38" s="20" customFormat="1" ht="47.25" outlineLevel="5" x14ac:dyDescent="0.25">
      <c r="A46" s="21" t="s">
        <v>17</v>
      </c>
      <c r="B46" s="15" t="s">
        <v>39</v>
      </c>
      <c r="C46" s="15" t="s">
        <v>40</v>
      </c>
      <c r="D46" s="15" t="s">
        <v>18</v>
      </c>
      <c r="E46" s="15" t="s">
        <v>3</v>
      </c>
      <c r="F46" s="15"/>
      <c r="G46" s="15"/>
      <c r="H46" s="15"/>
      <c r="I46" s="15"/>
      <c r="J46" s="15"/>
      <c r="K46" s="15"/>
      <c r="L46" s="22">
        <v>217920</v>
      </c>
      <c r="M46" s="22">
        <v>217920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126191.63</v>
      </c>
      <c r="AD46" s="22">
        <v>126191.63</v>
      </c>
      <c r="AE46" s="22">
        <v>0</v>
      </c>
      <c r="AF46" s="22">
        <v>0</v>
      </c>
      <c r="AG46" s="22">
        <v>126191.63</v>
      </c>
      <c r="AH46" s="32">
        <f t="shared" si="0"/>
        <v>57.907319199706322</v>
      </c>
      <c r="AI46" s="23">
        <v>0</v>
      </c>
      <c r="AJ46" s="24">
        <v>0</v>
      </c>
      <c r="AK46" s="23">
        <v>0</v>
      </c>
      <c r="AL46" s="19"/>
    </row>
    <row r="47" spans="1:38" s="20" customFormat="1" ht="63" outlineLevel="6" x14ac:dyDescent="0.25">
      <c r="A47" s="21" t="s">
        <v>19</v>
      </c>
      <c r="B47" s="15" t="s">
        <v>39</v>
      </c>
      <c r="C47" s="15" t="s">
        <v>40</v>
      </c>
      <c r="D47" s="15" t="s">
        <v>20</v>
      </c>
      <c r="E47" s="15" t="s">
        <v>3</v>
      </c>
      <c r="F47" s="15"/>
      <c r="G47" s="15"/>
      <c r="H47" s="15"/>
      <c r="I47" s="15"/>
      <c r="J47" s="15"/>
      <c r="K47" s="15"/>
      <c r="L47" s="22">
        <v>217920</v>
      </c>
      <c r="M47" s="22">
        <v>217920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126191.63</v>
      </c>
      <c r="AD47" s="22">
        <v>126191.63</v>
      </c>
      <c r="AE47" s="22">
        <v>0</v>
      </c>
      <c r="AF47" s="22">
        <v>0</v>
      </c>
      <c r="AG47" s="22">
        <v>126191.63</v>
      </c>
      <c r="AH47" s="32">
        <f t="shared" si="0"/>
        <v>57.907319199706322</v>
      </c>
      <c r="AI47" s="23">
        <v>0</v>
      </c>
      <c r="AJ47" s="24">
        <v>0</v>
      </c>
      <c r="AK47" s="23">
        <v>0</v>
      </c>
      <c r="AL47" s="19"/>
    </row>
    <row r="48" spans="1:38" s="20" customFormat="1" ht="31.5" outlineLevel="5" x14ac:dyDescent="0.25">
      <c r="A48" s="21" t="s">
        <v>21</v>
      </c>
      <c r="B48" s="15" t="s">
        <v>39</v>
      </c>
      <c r="C48" s="15" t="s">
        <v>40</v>
      </c>
      <c r="D48" s="15" t="s">
        <v>22</v>
      </c>
      <c r="E48" s="15" t="s">
        <v>3</v>
      </c>
      <c r="F48" s="15"/>
      <c r="G48" s="15"/>
      <c r="H48" s="15"/>
      <c r="I48" s="15"/>
      <c r="J48" s="15"/>
      <c r="K48" s="15"/>
      <c r="L48" s="22">
        <v>3920</v>
      </c>
      <c r="M48" s="22">
        <v>3920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32">
        <f t="shared" si="0"/>
        <v>0</v>
      </c>
      <c r="AI48" s="23">
        <v>0</v>
      </c>
      <c r="AJ48" s="24">
        <v>0</v>
      </c>
      <c r="AK48" s="23">
        <v>0</v>
      </c>
      <c r="AL48" s="19"/>
    </row>
    <row r="49" spans="1:38" s="20" customFormat="1" ht="31.5" outlineLevel="6" x14ac:dyDescent="0.25">
      <c r="A49" s="21" t="s">
        <v>23</v>
      </c>
      <c r="B49" s="15" t="s">
        <v>39</v>
      </c>
      <c r="C49" s="15" t="s">
        <v>40</v>
      </c>
      <c r="D49" s="15" t="s">
        <v>24</v>
      </c>
      <c r="E49" s="15" t="s">
        <v>3</v>
      </c>
      <c r="F49" s="15"/>
      <c r="G49" s="15"/>
      <c r="H49" s="15"/>
      <c r="I49" s="15"/>
      <c r="J49" s="15"/>
      <c r="K49" s="15"/>
      <c r="L49" s="22">
        <v>3920</v>
      </c>
      <c r="M49" s="22">
        <v>3920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32">
        <f t="shared" si="0"/>
        <v>0</v>
      </c>
      <c r="AI49" s="23">
        <v>0</v>
      </c>
      <c r="AJ49" s="24">
        <v>0</v>
      </c>
      <c r="AK49" s="23">
        <v>0</v>
      </c>
      <c r="AL49" s="19"/>
    </row>
    <row r="50" spans="1:38" s="20" customFormat="1" ht="47.25" outlineLevel="2" x14ac:dyDescent="0.25">
      <c r="A50" s="21" t="s">
        <v>15</v>
      </c>
      <c r="B50" s="15" t="s">
        <v>39</v>
      </c>
      <c r="C50" s="15" t="s">
        <v>16</v>
      </c>
      <c r="D50" s="15"/>
      <c r="E50" s="15" t="s">
        <v>3</v>
      </c>
      <c r="F50" s="15"/>
      <c r="G50" s="15"/>
      <c r="H50" s="15"/>
      <c r="I50" s="15"/>
      <c r="J50" s="15"/>
      <c r="K50" s="15"/>
      <c r="L50" s="22">
        <v>376996</v>
      </c>
      <c r="M50" s="22">
        <v>361704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32">
        <f t="shared" si="0"/>
        <v>0</v>
      </c>
      <c r="AI50" s="23">
        <v>0</v>
      </c>
      <c r="AJ50" s="24">
        <v>0</v>
      </c>
      <c r="AK50" s="23">
        <v>0</v>
      </c>
      <c r="AL50" s="19"/>
    </row>
    <row r="51" spans="1:38" s="20" customFormat="1" ht="126" outlineLevel="5" x14ac:dyDescent="0.25">
      <c r="A51" s="21" t="s">
        <v>9</v>
      </c>
      <c r="B51" s="15" t="s">
        <v>39</v>
      </c>
      <c r="C51" s="15" t="s">
        <v>16</v>
      </c>
      <c r="D51" s="15" t="s">
        <v>10</v>
      </c>
      <c r="E51" s="15" t="s">
        <v>3</v>
      </c>
      <c r="F51" s="15"/>
      <c r="G51" s="15"/>
      <c r="H51" s="15"/>
      <c r="I51" s="15"/>
      <c r="J51" s="15"/>
      <c r="K51" s="15"/>
      <c r="L51" s="22">
        <v>342172</v>
      </c>
      <c r="M51" s="22">
        <v>361704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32">
        <f t="shared" si="0"/>
        <v>0</v>
      </c>
      <c r="AI51" s="23">
        <v>0</v>
      </c>
      <c r="AJ51" s="24">
        <v>0</v>
      </c>
      <c r="AK51" s="23">
        <v>0</v>
      </c>
      <c r="AL51" s="19"/>
    </row>
    <row r="52" spans="1:38" s="20" customFormat="1" ht="47.25" outlineLevel="6" x14ac:dyDescent="0.25">
      <c r="A52" s="21" t="s">
        <v>11</v>
      </c>
      <c r="B52" s="15" t="s">
        <v>39</v>
      </c>
      <c r="C52" s="15" t="s">
        <v>16</v>
      </c>
      <c r="D52" s="15" t="s">
        <v>12</v>
      </c>
      <c r="E52" s="15" t="s">
        <v>3</v>
      </c>
      <c r="F52" s="15"/>
      <c r="G52" s="15"/>
      <c r="H52" s="15"/>
      <c r="I52" s="15"/>
      <c r="J52" s="15"/>
      <c r="K52" s="15"/>
      <c r="L52" s="22">
        <v>342172</v>
      </c>
      <c r="M52" s="22">
        <v>361704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32">
        <f t="shared" si="0"/>
        <v>0</v>
      </c>
      <c r="AI52" s="23">
        <v>0</v>
      </c>
      <c r="AJ52" s="24">
        <v>0</v>
      </c>
      <c r="AK52" s="23">
        <v>0</v>
      </c>
      <c r="AL52" s="19"/>
    </row>
    <row r="53" spans="1:38" s="20" customFormat="1" ht="47.25" outlineLevel="5" x14ac:dyDescent="0.25">
      <c r="A53" s="21" t="s">
        <v>17</v>
      </c>
      <c r="B53" s="15" t="s">
        <v>39</v>
      </c>
      <c r="C53" s="15" t="s">
        <v>16</v>
      </c>
      <c r="D53" s="15" t="s">
        <v>18</v>
      </c>
      <c r="E53" s="15" t="s">
        <v>3</v>
      </c>
      <c r="F53" s="15"/>
      <c r="G53" s="15"/>
      <c r="H53" s="15"/>
      <c r="I53" s="15"/>
      <c r="J53" s="15"/>
      <c r="K53" s="15"/>
      <c r="L53" s="22">
        <v>34324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32">
        <v>0</v>
      </c>
      <c r="AI53" s="23">
        <v>0</v>
      </c>
      <c r="AJ53" s="24">
        <v>0</v>
      </c>
      <c r="AK53" s="23">
        <v>0</v>
      </c>
      <c r="AL53" s="19"/>
    </row>
    <row r="54" spans="1:38" s="20" customFormat="1" ht="63" outlineLevel="6" x14ac:dyDescent="0.25">
      <c r="A54" s="21" t="s">
        <v>19</v>
      </c>
      <c r="B54" s="15" t="s">
        <v>39</v>
      </c>
      <c r="C54" s="15" t="s">
        <v>16</v>
      </c>
      <c r="D54" s="15" t="s">
        <v>20</v>
      </c>
      <c r="E54" s="15" t="s">
        <v>3</v>
      </c>
      <c r="F54" s="15"/>
      <c r="G54" s="15"/>
      <c r="H54" s="15"/>
      <c r="I54" s="15"/>
      <c r="J54" s="15"/>
      <c r="K54" s="15"/>
      <c r="L54" s="22">
        <v>34324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32">
        <v>0</v>
      </c>
      <c r="AI54" s="23">
        <v>0</v>
      </c>
      <c r="AJ54" s="24">
        <v>0</v>
      </c>
      <c r="AK54" s="23">
        <v>0</v>
      </c>
      <c r="AL54" s="19"/>
    </row>
    <row r="55" spans="1:38" s="20" customFormat="1" ht="31.5" outlineLevel="5" x14ac:dyDescent="0.25">
      <c r="A55" s="21" t="s">
        <v>21</v>
      </c>
      <c r="B55" s="15" t="s">
        <v>39</v>
      </c>
      <c r="C55" s="15" t="s">
        <v>16</v>
      </c>
      <c r="D55" s="15" t="s">
        <v>22</v>
      </c>
      <c r="E55" s="15" t="s">
        <v>3</v>
      </c>
      <c r="F55" s="15"/>
      <c r="G55" s="15"/>
      <c r="H55" s="15"/>
      <c r="I55" s="15"/>
      <c r="J55" s="15"/>
      <c r="K55" s="15"/>
      <c r="L55" s="22">
        <v>500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32">
        <v>0</v>
      </c>
      <c r="AI55" s="23">
        <v>0</v>
      </c>
      <c r="AJ55" s="24">
        <v>0</v>
      </c>
      <c r="AK55" s="23">
        <v>0</v>
      </c>
      <c r="AL55" s="19"/>
    </row>
    <row r="56" spans="1:38" s="20" customFormat="1" ht="31.5" outlineLevel="6" x14ac:dyDescent="0.25">
      <c r="A56" s="21" t="s">
        <v>23</v>
      </c>
      <c r="B56" s="15" t="s">
        <v>39</v>
      </c>
      <c r="C56" s="15" t="s">
        <v>16</v>
      </c>
      <c r="D56" s="15" t="s">
        <v>24</v>
      </c>
      <c r="E56" s="15" t="s">
        <v>3</v>
      </c>
      <c r="F56" s="15"/>
      <c r="G56" s="15"/>
      <c r="H56" s="15"/>
      <c r="I56" s="15"/>
      <c r="J56" s="15"/>
      <c r="K56" s="15"/>
      <c r="L56" s="22">
        <v>500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32">
        <v>0</v>
      </c>
      <c r="AI56" s="23">
        <v>0</v>
      </c>
      <c r="AJ56" s="24">
        <v>0</v>
      </c>
      <c r="AK56" s="23">
        <v>0</v>
      </c>
      <c r="AL56" s="19"/>
    </row>
    <row r="57" spans="1:38" s="20" customFormat="1" ht="63" outlineLevel="2" x14ac:dyDescent="0.25">
      <c r="A57" s="21" t="s">
        <v>41</v>
      </c>
      <c r="B57" s="15" t="s">
        <v>39</v>
      </c>
      <c r="C57" s="15" t="s">
        <v>42</v>
      </c>
      <c r="D57" s="15"/>
      <c r="E57" s="15" t="s">
        <v>3</v>
      </c>
      <c r="F57" s="15"/>
      <c r="G57" s="15"/>
      <c r="H57" s="15"/>
      <c r="I57" s="15"/>
      <c r="J57" s="15"/>
      <c r="K57" s="15"/>
      <c r="L57" s="22">
        <v>808341</v>
      </c>
      <c r="M57" s="22">
        <v>858079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571657.88</v>
      </c>
      <c r="AD57" s="22">
        <v>571657.88</v>
      </c>
      <c r="AE57" s="22">
        <v>0</v>
      </c>
      <c r="AF57" s="22">
        <v>0</v>
      </c>
      <c r="AG57" s="22">
        <v>571657.88</v>
      </c>
      <c r="AH57" s="32">
        <f t="shared" si="0"/>
        <v>66.620658470840098</v>
      </c>
      <c r="AI57" s="23">
        <v>0</v>
      </c>
      <c r="AJ57" s="24">
        <v>0</v>
      </c>
      <c r="AK57" s="23">
        <v>0</v>
      </c>
      <c r="AL57" s="19"/>
    </row>
    <row r="58" spans="1:38" s="20" customFormat="1" ht="126" outlineLevel="5" x14ac:dyDescent="0.25">
      <c r="A58" s="21" t="s">
        <v>9</v>
      </c>
      <c r="B58" s="15" t="s">
        <v>39</v>
      </c>
      <c r="C58" s="15" t="s">
        <v>42</v>
      </c>
      <c r="D58" s="15" t="s">
        <v>10</v>
      </c>
      <c r="E58" s="15" t="s">
        <v>3</v>
      </c>
      <c r="F58" s="15"/>
      <c r="G58" s="15"/>
      <c r="H58" s="15"/>
      <c r="I58" s="15"/>
      <c r="J58" s="15"/>
      <c r="K58" s="15"/>
      <c r="L58" s="22">
        <v>808341</v>
      </c>
      <c r="M58" s="22">
        <v>858079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571657.88</v>
      </c>
      <c r="AD58" s="22">
        <v>571657.88</v>
      </c>
      <c r="AE58" s="22">
        <v>0</v>
      </c>
      <c r="AF58" s="22">
        <v>0</v>
      </c>
      <c r="AG58" s="22">
        <v>571657.88</v>
      </c>
      <c r="AH58" s="32">
        <f t="shared" si="0"/>
        <v>66.620658470840098</v>
      </c>
      <c r="AI58" s="23">
        <v>0</v>
      </c>
      <c r="AJ58" s="24">
        <v>0</v>
      </c>
      <c r="AK58" s="23">
        <v>0</v>
      </c>
      <c r="AL58" s="19"/>
    </row>
    <row r="59" spans="1:38" s="20" customFormat="1" ht="47.25" outlineLevel="6" x14ac:dyDescent="0.25">
      <c r="A59" s="21" t="s">
        <v>11</v>
      </c>
      <c r="B59" s="15" t="s">
        <v>39</v>
      </c>
      <c r="C59" s="15" t="s">
        <v>42</v>
      </c>
      <c r="D59" s="15" t="s">
        <v>12</v>
      </c>
      <c r="E59" s="15" t="s">
        <v>3</v>
      </c>
      <c r="F59" s="15"/>
      <c r="G59" s="15"/>
      <c r="H59" s="15"/>
      <c r="I59" s="15"/>
      <c r="J59" s="15"/>
      <c r="K59" s="15"/>
      <c r="L59" s="22">
        <v>808341</v>
      </c>
      <c r="M59" s="22">
        <v>858079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571657.88</v>
      </c>
      <c r="AD59" s="22">
        <v>571657.88</v>
      </c>
      <c r="AE59" s="22">
        <v>0</v>
      </c>
      <c r="AF59" s="22">
        <v>0</v>
      </c>
      <c r="AG59" s="22">
        <v>571657.88</v>
      </c>
      <c r="AH59" s="32">
        <f t="shared" si="0"/>
        <v>66.620658470840098</v>
      </c>
      <c r="AI59" s="23">
        <v>0</v>
      </c>
      <c r="AJ59" s="24">
        <v>0</v>
      </c>
      <c r="AK59" s="23">
        <v>0</v>
      </c>
      <c r="AL59" s="19"/>
    </row>
    <row r="60" spans="1:38" s="20" customFormat="1" ht="126" outlineLevel="2" x14ac:dyDescent="0.25">
      <c r="A60" s="21" t="s">
        <v>43</v>
      </c>
      <c r="B60" s="15" t="s">
        <v>39</v>
      </c>
      <c r="C60" s="15" t="s">
        <v>44</v>
      </c>
      <c r="D60" s="15"/>
      <c r="E60" s="15" t="s">
        <v>3</v>
      </c>
      <c r="F60" s="15"/>
      <c r="G60" s="15"/>
      <c r="H60" s="15"/>
      <c r="I60" s="15"/>
      <c r="J60" s="15"/>
      <c r="K60" s="15"/>
      <c r="L60" s="22">
        <v>0</v>
      </c>
      <c r="M60" s="22">
        <v>40824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33748.75</v>
      </c>
      <c r="AD60" s="22">
        <v>33748.75</v>
      </c>
      <c r="AE60" s="22">
        <v>0</v>
      </c>
      <c r="AF60" s="22">
        <v>0</v>
      </c>
      <c r="AG60" s="22">
        <v>33748.75</v>
      </c>
      <c r="AH60" s="32">
        <f t="shared" si="0"/>
        <v>82.66889574759945</v>
      </c>
      <c r="AI60" s="23">
        <v>0</v>
      </c>
      <c r="AJ60" s="24">
        <v>0</v>
      </c>
      <c r="AK60" s="23">
        <v>0</v>
      </c>
      <c r="AL60" s="19"/>
    </row>
    <row r="61" spans="1:38" s="20" customFormat="1" ht="47.25" outlineLevel="5" x14ac:dyDescent="0.25">
      <c r="A61" s="21" t="s">
        <v>17</v>
      </c>
      <c r="B61" s="15" t="s">
        <v>39</v>
      </c>
      <c r="C61" s="15" t="s">
        <v>44</v>
      </c>
      <c r="D61" s="15" t="s">
        <v>18</v>
      </c>
      <c r="E61" s="15" t="s">
        <v>3</v>
      </c>
      <c r="F61" s="15"/>
      <c r="G61" s="15"/>
      <c r="H61" s="15"/>
      <c r="I61" s="15"/>
      <c r="J61" s="15"/>
      <c r="K61" s="15"/>
      <c r="L61" s="22">
        <v>0</v>
      </c>
      <c r="M61" s="22">
        <v>40824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33748.75</v>
      </c>
      <c r="AD61" s="22">
        <v>33748.75</v>
      </c>
      <c r="AE61" s="22">
        <v>0</v>
      </c>
      <c r="AF61" s="22">
        <v>0</v>
      </c>
      <c r="AG61" s="22">
        <v>33748.75</v>
      </c>
      <c r="AH61" s="32">
        <f t="shared" si="0"/>
        <v>82.66889574759945</v>
      </c>
      <c r="AI61" s="23">
        <v>0</v>
      </c>
      <c r="AJ61" s="24">
        <v>0</v>
      </c>
      <c r="AK61" s="23">
        <v>0</v>
      </c>
      <c r="AL61" s="19"/>
    </row>
    <row r="62" spans="1:38" s="20" customFormat="1" ht="63" outlineLevel="6" x14ac:dyDescent="0.25">
      <c r="A62" s="21" t="s">
        <v>19</v>
      </c>
      <c r="B62" s="15" t="s">
        <v>39</v>
      </c>
      <c r="C62" s="15" t="s">
        <v>44</v>
      </c>
      <c r="D62" s="15" t="s">
        <v>20</v>
      </c>
      <c r="E62" s="15" t="s">
        <v>3</v>
      </c>
      <c r="F62" s="15"/>
      <c r="G62" s="15"/>
      <c r="H62" s="15"/>
      <c r="I62" s="15"/>
      <c r="J62" s="15"/>
      <c r="K62" s="15"/>
      <c r="L62" s="22">
        <v>0</v>
      </c>
      <c r="M62" s="22">
        <v>40824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33748.75</v>
      </c>
      <c r="AD62" s="22">
        <v>33748.75</v>
      </c>
      <c r="AE62" s="22">
        <v>0</v>
      </c>
      <c r="AF62" s="22">
        <v>0</v>
      </c>
      <c r="AG62" s="22">
        <v>33748.75</v>
      </c>
      <c r="AH62" s="32">
        <f t="shared" si="0"/>
        <v>82.66889574759945</v>
      </c>
      <c r="AI62" s="23">
        <v>0</v>
      </c>
      <c r="AJ62" s="24">
        <v>0</v>
      </c>
      <c r="AK62" s="23">
        <v>0</v>
      </c>
      <c r="AL62" s="19"/>
    </row>
    <row r="63" spans="1:38" s="27" customFormat="1" ht="15.75" outlineLevel="1" x14ac:dyDescent="0.25">
      <c r="A63" s="14" t="s">
        <v>45</v>
      </c>
      <c r="B63" s="25" t="s">
        <v>46</v>
      </c>
      <c r="C63" s="25"/>
      <c r="D63" s="25"/>
      <c r="E63" s="25" t="s">
        <v>3</v>
      </c>
      <c r="F63" s="25"/>
      <c r="G63" s="25"/>
      <c r="H63" s="25"/>
      <c r="I63" s="25"/>
      <c r="J63" s="25"/>
      <c r="K63" s="25"/>
      <c r="L63" s="16">
        <v>200000</v>
      </c>
      <c r="M63" s="16">
        <v>160000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31">
        <f t="shared" si="0"/>
        <v>0</v>
      </c>
      <c r="AI63" s="17">
        <v>0</v>
      </c>
      <c r="AJ63" s="18">
        <v>0</v>
      </c>
      <c r="AK63" s="17">
        <v>0</v>
      </c>
      <c r="AL63" s="26"/>
    </row>
    <row r="64" spans="1:38" s="20" customFormat="1" ht="31.5" outlineLevel="2" x14ac:dyDescent="0.25">
      <c r="A64" s="21" t="s">
        <v>47</v>
      </c>
      <c r="B64" s="15" t="s">
        <v>46</v>
      </c>
      <c r="C64" s="15" t="s">
        <v>48</v>
      </c>
      <c r="D64" s="15"/>
      <c r="E64" s="15" t="s">
        <v>3</v>
      </c>
      <c r="F64" s="15"/>
      <c r="G64" s="15"/>
      <c r="H64" s="15"/>
      <c r="I64" s="15"/>
      <c r="J64" s="15"/>
      <c r="K64" s="15"/>
      <c r="L64" s="22">
        <v>200000</v>
      </c>
      <c r="M64" s="22">
        <v>160000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31">
        <f t="shared" si="0"/>
        <v>0</v>
      </c>
      <c r="AI64" s="23">
        <v>0</v>
      </c>
      <c r="AJ64" s="24">
        <v>0</v>
      </c>
      <c r="AK64" s="23">
        <v>0</v>
      </c>
      <c r="AL64" s="19"/>
    </row>
    <row r="65" spans="1:38" s="20" customFormat="1" ht="31.5" outlineLevel="5" x14ac:dyDescent="0.25">
      <c r="A65" s="21" t="s">
        <v>21</v>
      </c>
      <c r="B65" s="15" t="s">
        <v>46</v>
      </c>
      <c r="C65" s="15" t="s">
        <v>48</v>
      </c>
      <c r="D65" s="15" t="s">
        <v>22</v>
      </c>
      <c r="E65" s="15" t="s">
        <v>3</v>
      </c>
      <c r="F65" s="15"/>
      <c r="G65" s="15"/>
      <c r="H65" s="15"/>
      <c r="I65" s="15"/>
      <c r="J65" s="15"/>
      <c r="K65" s="15"/>
      <c r="L65" s="22">
        <v>200000</v>
      </c>
      <c r="M65" s="22">
        <v>160000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31">
        <f t="shared" si="0"/>
        <v>0</v>
      </c>
      <c r="AI65" s="23">
        <v>0</v>
      </c>
      <c r="AJ65" s="24">
        <v>0</v>
      </c>
      <c r="AK65" s="23">
        <v>0</v>
      </c>
      <c r="AL65" s="19"/>
    </row>
    <row r="66" spans="1:38" s="20" customFormat="1" ht="15.75" outlineLevel="6" x14ac:dyDescent="0.25">
      <c r="A66" s="21" t="s">
        <v>49</v>
      </c>
      <c r="B66" s="15" t="s">
        <v>46</v>
      </c>
      <c r="C66" s="15" t="s">
        <v>48</v>
      </c>
      <c r="D66" s="15" t="s">
        <v>50</v>
      </c>
      <c r="E66" s="15" t="s">
        <v>3</v>
      </c>
      <c r="F66" s="15"/>
      <c r="G66" s="15"/>
      <c r="H66" s="15"/>
      <c r="I66" s="15"/>
      <c r="J66" s="15"/>
      <c r="K66" s="15"/>
      <c r="L66" s="22">
        <v>200000</v>
      </c>
      <c r="M66" s="22">
        <v>160000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31">
        <f t="shared" si="0"/>
        <v>0</v>
      </c>
      <c r="AI66" s="23">
        <v>0</v>
      </c>
      <c r="AJ66" s="24">
        <v>0</v>
      </c>
      <c r="AK66" s="23">
        <v>0</v>
      </c>
      <c r="AL66" s="19"/>
    </row>
    <row r="67" spans="1:38" s="27" customFormat="1" ht="31.5" outlineLevel="1" x14ac:dyDescent="0.25">
      <c r="A67" s="14" t="s">
        <v>51</v>
      </c>
      <c r="B67" s="25" t="s">
        <v>52</v>
      </c>
      <c r="C67" s="25"/>
      <c r="D67" s="25"/>
      <c r="E67" s="25" t="s">
        <v>3</v>
      </c>
      <c r="F67" s="25"/>
      <c r="G67" s="25"/>
      <c r="H67" s="25"/>
      <c r="I67" s="25"/>
      <c r="J67" s="25"/>
      <c r="K67" s="25"/>
      <c r="L67" s="16">
        <v>6604536</v>
      </c>
      <c r="M67" s="16">
        <v>6919276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4352180.72</v>
      </c>
      <c r="AD67" s="16">
        <v>4351430.72</v>
      </c>
      <c r="AE67" s="16">
        <v>0</v>
      </c>
      <c r="AF67" s="16">
        <v>0</v>
      </c>
      <c r="AG67" s="16">
        <v>4351046.72</v>
      </c>
      <c r="AH67" s="31">
        <f t="shared" si="0"/>
        <v>62.888526487453312</v>
      </c>
      <c r="AI67" s="17">
        <v>0</v>
      </c>
      <c r="AJ67" s="18">
        <v>0</v>
      </c>
      <c r="AK67" s="17">
        <v>0</v>
      </c>
      <c r="AL67" s="26"/>
    </row>
    <row r="68" spans="1:38" s="20" customFormat="1" ht="47.25" outlineLevel="2" x14ac:dyDescent="0.25">
      <c r="A68" s="21" t="s">
        <v>53</v>
      </c>
      <c r="B68" s="15" t="s">
        <v>52</v>
      </c>
      <c r="C68" s="15" t="s">
        <v>54</v>
      </c>
      <c r="D68" s="15"/>
      <c r="E68" s="15" t="s">
        <v>3</v>
      </c>
      <c r="F68" s="15"/>
      <c r="G68" s="15"/>
      <c r="H68" s="15"/>
      <c r="I68" s="15"/>
      <c r="J68" s="15"/>
      <c r="K68" s="15"/>
      <c r="L68" s="22">
        <v>150000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32">
        <v>0</v>
      </c>
      <c r="AI68" s="23">
        <v>0</v>
      </c>
      <c r="AJ68" s="24">
        <v>0</v>
      </c>
      <c r="AK68" s="23">
        <v>0</v>
      </c>
      <c r="AL68" s="19"/>
    </row>
    <row r="69" spans="1:38" s="20" customFormat="1" ht="47.25" outlineLevel="5" x14ac:dyDescent="0.25">
      <c r="A69" s="21" t="s">
        <v>17</v>
      </c>
      <c r="B69" s="15" t="s">
        <v>52</v>
      </c>
      <c r="C69" s="15" t="s">
        <v>54</v>
      </c>
      <c r="D69" s="15" t="s">
        <v>18</v>
      </c>
      <c r="E69" s="15" t="s">
        <v>3</v>
      </c>
      <c r="F69" s="15"/>
      <c r="G69" s="15"/>
      <c r="H69" s="15"/>
      <c r="I69" s="15"/>
      <c r="J69" s="15"/>
      <c r="K69" s="15"/>
      <c r="L69" s="22">
        <v>150000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32">
        <v>0</v>
      </c>
      <c r="AI69" s="23">
        <v>0</v>
      </c>
      <c r="AJ69" s="24">
        <v>0</v>
      </c>
      <c r="AK69" s="23">
        <v>0</v>
      </c>
      <c r="AL69" s="19"/>
    </row>
    <row r="70" spans="1:38" s="20" customFormat="1" ht="63" outlineLevel="6" x14ac:dyDescent="0.25">
      <c r="A70" s="21" t="s">
        <v>19</v>
      </c>
      <c r="B70" s="15" t="s">
        <v>52</v>
      </c>
      <c r="C70" s="15" t="s">
        <v>54</v>
      </c>
      <c r="D70" s="15" t="s">
        <v>20</v>
      </c>
      <c r="E70" s="15" t="s">
        <v>3</v>
      </c>
      <c r="F70" s="15"/>
      <c r="G70" s="15"/>
      <c r="H70" s="15"/>
      <c r="I70" s="15"/>
      <c r="J70" s="15"/>
      <c r="K70" s="15"/>
      <c r="L70" s="22">
        <v>150000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32">
        <v>0</v>
      </c>
      <c r="AI70" s="23">
        <v>0</v>
      </c>
      <c r="AJ70" s="24">
        <v>0</v>
      </c>
      <c r="AK70" s="23">
        <v>0</v>
      </c>
      <c r="AL70" s="19"/>
    </row>
    <row r="71" spans="1:38" s="20" customFormat="1" ht="63" outlineLevel="2" x14ac:dyDescent="0.25">
      <c r="A71" s="21" t="s">
        <v>55</v>
      </c>
      <c r="B71" s="15" t="s">
        <v>52</v>
      </c>
      <c r="C71" s="15" t="s">
        <v>56</v>
      </c>
      <c r="D71" s="15"/>
      <c r="E71" s="15" t="s">
        <v>3</v>
      </c>
      <c r="F71" s="15"/>
      <c r="G71" s="15"/>
      <c r="H71" s="15"/>
      <c r="I71" s="15"/>
      <c r="J71" s="15"/>
      <c r="K71" s="15"/>
      <c r="L71" s="22">
        <v>0</v>
      </c>
      <c r="M71" s="22">
        <v>150000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143680.31</v>
      </c>
      <c r="AD71" s="22">
        <v>143680.31</v>
      </c>
      <c r="AE71" s="22">
        <v>0</v>
      </c>
      <c r="AF71" s="22">
        <v>0</v>
      </c>
      <c r="AG71" s="22">
        <v>143680.31</v>
      </c>
      <c r="AH71" s="32">
        <f t="shared" ref="AH71:AH114" si="1">AD71/M71*100</f>
        <v>95.786873333333332</v>
      </c>
      <c r="AI71" s="23">
        <v>0</v>
      </c>
      <c r="AJ71" s="24">
        <v>0</v>
      </c>
      <c r="AK71" s="23">
        <v>0</v>
      </c>
      <c r="AL71" s="19"/>
    </row>
    <row r="72" spans="1:38" s="20" customFormat="1" ht="47.25" outlineLevel="5" x14ac:dyDescent="0.25">
      <c r="A72" s="21" t="s">
        <v>17</v>
      </c>
      <c r="B72" s="15" t="s">
        <v>52</v>
      </c>
      <c r="C72" s="15" t="s">
        <v>56</v>
      </c>
      <c r="D72" s="15" t="s">
        <v>18</v>
      </c>
      <c r="E72" s="15" t="s">
        <v>3</v>
      </c>
      <c r="F72" s="15"/>
      <c r="G72" s="15"/>
      <c r="H72" s="15"/>
      <c r="I72" s="15"/>
      <c r="J72" s="15"/>
      <c r="K72" s="15"/>
      <c r="L72" s="22">
        <v>0</v>
      </c>
      <c r="M72" s="22">
        <v>150000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143680.31</v>
      </c>
      <c r="AD72" s="22">
        <v>143680.31</v>
      </c>
      <c r="AE72" s="22">
        <v>0</v>
      </c>
      <c r="AF72" s="22">
        <v>0</v>
      </c>
      <c r="AG72" s="22">
        <v>143680.31</v>
      </c>
      <c r="AH72" s="32">
        <f t="shared" si="1"/>
        <v>95.786873333333332</v>
      </c>
      <c r="AI72" s="23">
        <v>0</v>
      </c>
      <c r="AJ72" s="24">
        <v>0</v>
      </c>
      <c r="AK72" s="23">
        <v>0</v>
      </c>
      <c r="AL72" s="19"/>
    </row>
    <row r="73" spans="1:38" s="20" customFormat="1" ht="63" outlineLevel="6" x14ac:dyDescent="0.25">
      <c r="A73" s="21" t="s">
        <v>19</v>
      </c>
      <c r="B73" s="15" t="s">
        <v>52</v>
      </c>
      <c r="C73" s="15" t="s">
        <v>56</v>
      </c>
      <c r="D73" s="15" t="s">
        <v>20</v>
      </c>
      <c r="E73" s="15" t="s">
        <v>3</v>
      </c>
      <c r="F73" s="15"/>
      <c r="G73" s="15"/>
      <c r="H73" s="15"/>
      <c r="I73" s="15"/>
      <c r="J73" s="15"/>
      <c r="K73" s="15"/>
      <c r="L73" s="22">
        <v>0</v>
      </c>
      <c r="M73" s="22">
        <v>150000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143680.31</v>
      </c>
      <c r="AD73" s="22">
        <v>143680.31</v>
      </c>
      <c r="AE73" s="22">
        <v>0</v>
      </c>
      <c r="AF73" s="22">
        <v>0</v>
      </c>
      <c r="AG73" s="22">
        <v>143680.31</v>
      </c>
      <c r="AH73" s="32">
        <f t="shared" si="1"/>
        <v>95.786873333333332</v>
      </c>
      <c r="AI73" s="23">
        <v>0</v>
      </c>
      <c r="AJ73" s="24">
        <v>0</v>
      </c>
      <c r="AK73" s="23">
        <v>0</v>
      </c>
      <c r="AL73" s="19"/>
    </row>
    <row r="74" spans="1:38" s="20" customFormat="1" ht="31.5" outlineLevel="2" x14ac:dyDescent="0.25">
      <c r="A74" s="21" t="s">
        <v>57</v>
      </c>
      <c r="B74" s="15" t="s">
        <v>52</v>
      </c>
      <c r="C74" s="15" t="s">
        <v>58</v>
      </c>
      <c r="D74" s="15"/>
      <c r="E74" s="15" t="s">
        <v>3</v>
      </c>
      <c r="F74" s="15"/>
      <c r="G74" s="15"/>
      <c r="H74" s="15"/>
      <c r="I74" s="15"/>
      <c r="J74" s="15"/>
      <c r="K74" s="15"/>
      <c r="L74" s="22">
        <v>70000</v>
      </c>
      <c r="M74" s="22">
        <v>70000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65000</v>
      </c>
      <c r="AD74" s="22">
        <v>65000</v>
      </c>
      <c r="AE74" s="22">
        <v>0</v>
      </c>
      <c r="AF74" s="22">
        <v>0</v>
      </c>
      <c r="AG74" s="22">
        <v>65000</v>
      </c>
      <c r="AH74" s="32">
        <f t="shared" si="1"/>
        <v>92.857142857142861</v>
      </c>
      <c r="AI74" s="23">
        <v>0</v>
      </c>
      <c r="AJ74" s="24">
        <v>0</v>
      </c>
      <c r="AK74" s="23">
        <v>0</v>
      </c>
      <c r="AL74" s="19"/>
    </row>
    <row r="75" spans="1:38" s="20" customFormat="1" ht="31.5" outlineLevel="5" x14ac:dyDescent="0.25">
      <c r="A75" s="21" t="s">
        <v>21</v>
      </c>
      <c r="B75" s="15" t="s">
        <v>52</v>
      </c>
      <c r="C75" s="15" t="s">
        <v>58</v>
      </c>
      <c r="D75" s="15" t="s">
        <v>22</v>
      </c>
      <c r="E75" s="15" t="s">
        <v>3</v>
      </c>
      <c r="F75" s="15"/>
      <c r="G75" s="15"/>
      <c r="H75" s="15"/>
      <c r="I75" s="15"/>
      <c r="J75" s="15"/>
      <c r="K75" s="15"/>
      <c r="L75" s="22">
        <v>70000</v>
      </c>
      <c r="M75" s="22">
        <v>70000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65000</v>
      </c>
      <c r="AD75" s="22">
        <v>65000</v>
      </c>
      <c r="AE75" s="22">
        <v>0</v>
      </c>
      <c r="AF75" s="22">
        <v>0</v>
      </c>
      <c r="AG75" s="22">
        <v>65000</v>
      </c>
      <c r="AH75" s="32">
        <f t="shared" si="1"/>
        <v>92.857142857142861</v>
      </c>
      <c r="AI75" s="23">
        <v>0</v>
      </c>
      <c r="AJ75" s="24">
        <v>0</v>
      </c>
      <c r="AK75" s="23">
        <v>0</v>
      </c>
      <c r="AL75" s="19"/>
    </row>
    <row r="76" spans="1:38" s="20" customFormat="1" ht="31.5" outlineLevel="6" x14ac:dyDescent="0.25">
      <c r="A76" s="21" t="s">
        <v>23</v>
      </c>
      <c r="B76" s="15" t="s">
        <v>52</v>
      </c>
      <c r="C76" s="15" t="s">
        <v>58</v>
      </c>
      <c r="D76" s="15" t="s">
        <v>24</v>
      </c>
      <c r="E76" s="15" t="s">
        <v>3</v>
      </c>
      <c r="F76" s="15"/>
      <c r="G76" s="15"/>
      <c r="H76" s="15"/>
      <c r="I76" s="15"/>
      <c r="J76" s="15"/>
      <c r="K76" s="15"/>
      <c r="L76" s="22">
        <v>70000</v>
      </c>
      <c r="M76" s="22">
        <v>70000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65000</v>
      </c>
      <c r="AD76" s="22">
        <v>65000</v>
      </c>
      <c r="AE76" s="22">
        <v>0</v>
      </c>
      <c r="AF76" s="22">
        <v>0</v>
      </c>
      <c r="AG76" s="22">
        <v>65000</v>
      </c>
      <c r="AH76" s="32">
        <f t="shared" si="1"/>
        <v>92.857142857142861</v>
      </c>
      <c r="AI76" s="23">
        <v>0</v>
      </c>
      <c r="AJ76" s="24">
        <v>0</v>
      </c>
      <c r="AK76" s="23">
        <v>0</v>
      </c>
      <c r="AL76" s="19"/>
    </row>
    <row r="77" spans="1:38" s="20" customFormat="1" ht="31.5" outlineLevel="2" x14ac:dyDescent="0.25">
      <c r="A77" s="21" t="s">
        <v>59</v>
      </c>
      <c r="B77" s="15" t="s">
        <v>52</v>
      </c>
      <c r="C77" s="15" t="s">
        <v>60</v>
      </c>
      <c r="D77" s="15"/>
      <c r="E77" s="15" t="s">
        <v>3</v>
      </c>
      <c r="F77" s="15"/>
      <c r="G77" s="15"/>
      <c r="H77" s="15"/>
      <c r="I77" s="15"/>
      <c r="J77" s="15"/>
      <c r="K77" s="15"/>
      <c r="L77" s="22">
        <v>263578</v>
      </c>
      <c r="M77" s="22">
        <v>263578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32">
        <f t="shared" si="1"/>
        <v>0</v>
      </c>
      <c r="AI77" s="23">
        <v>0</v>
      </c>
      <c r="AJ77" s="24">
        <v>0</v>
      </c>
      <c r="AK77" s="23">
        <v>0</v>
      </c>
      <c r="AL77" s="19"/>
    </row>
    <row r="78" spans="1:38" s="20" customFormat="1" ht="47.25" outlineLevel="5" x14ac:dyDescent="0.25">
      <c r="A78" s="21" t="s">
        <v>17</v>
      </c>
      <c r="B78" s="15" t="s">
        <v>52</v>
      </c>
      <c r="C78" s="15" t="s">
        <v>60</v>
      </c>
      <c r="D78" s="15" t="s">
        <v>18</v>
      </c>
      <c r="E78" s="15" t="s">
        <v>3</v>
      </c>
      <c r="F78" s="15"/>
      <c r="G78" s="15"/>
      <c r="H78" s="15"/>
      <c r="I78" s="15"/>
      <c r="J78" s="15"/>
      <c r="K78" s="15"/>
      <c r="L78" s="22">
        <v>263578</v>
      </c>
      <c r="M78" s="22">
        <v>263578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32">
        <f t="shared" si="1"/>
        <v>0</v>
      </c>
      <c r="AI78" s="23">
        <v>0</v>
      </c>
      <c r="AJ78" s="24">
        <v>0</v>
      </c>
      <c r="AK78" s="23">
        <v>0</v>
      </c>
      <c r="AL78" s="19"/>
    </row>
    <row r="79" spans="1:38" s="20" customFormat="1" ht="63" outlineLevel="6" x14ac:dyDescent="0.25">
      <c r="A79" s="21" t="s">
        <v>19</v>
      </c>
      <c r="B79" s="15" t="s">
        <v>52</v>
      </c>
      <c r="C79" s="15" t="s">
        <v>60</v>
      </c>
      <c r="D79" s="15" t="s">
        <v>20</v>
      </c>
      <c r="E79" s="15" t="s">
        <v>3</v>
      </c>
      <c r="F79" s="15"/>
      <c r="G79" s="15"/>
      <c r="H79" s="15"/>
      <c r="I79" s="15"/>
      <c r="J79" s="15"/>
      <c r="K79" s="15"/>
      <c r="L79" s="22">
        <v>263578</v>
      </c>
      <c r="M79" s="22">
        <v>263578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32">
        <f t="shared" si="1"/>
        <v>0</v>
      </c>
      <c r="AI79" s="23">
        <v>0</v>
      </c>
      <c r="AJ79" s="24">
        <v>0</v>
      </c>
      <c r="AK79" s="23">
        <v>0</v>
      </c>
      <c r="AL79" s="19"/>
    </row>
    <row r="80" spans="1:38" s="20" customFormat="1" ht="141.75" outlineLevel="2" x14ac:dyDescent="0.25">
      <c r="A80" s="21" t="s">
        <v>61</v>
      </c>
      <c r="B80" s="15" t="s">
        <v>52</v>
      </c>
      <c r="C80" s="15" t="s">
        <v>62</v>
      </c>
      <c r="D80" s="15"/>
      <c r="E80" s="15" t="s">
        <v>3</v>
      </c>
      <c r="F80" s="15"/>
      <c r="G80" s="15"/>
      <c r="H80" s="15"/>
      <c r="I80" s="15"/>
      <c r="J80" s="15"/>
      <c r="K80" s="15"/>
      <c r="L80" s="22">
        <v>477968</v>
      </c>
      <c r="M80" s="22">
        <v>477968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224941.84</v>
      </c>
      <c r="AD80" s="22">
        <v>224941.84</v>
      </c>
      <c r="AE80" s="22">
        <v>0</v>
      </c>
      <c r="AF80" s="22">
        <v>0</v>
      </c>
      <c r="AG80" s="22">
        <v>224941.84</v>
      </c>
      <c r="AH80" s="32">
        <f t="shared" si="1"/>
        <v>47.062112944799651</v>
      </c>
      <c r="AI80" s="23">
        <v>0</v>
      </c>
      <c r="AJ80" s="24">
        <v>0</v>
      </c>
      <c r="AK80" s="23">
        <v>0</v>
      </c>
      <c r="AL80" s="19"/>
    </row>
    <row r="81" spans="1:38" s="20" customFormat="1" ht="126" outlineLevel="5" x14ac:dyDescent="0.25">
      <c r="A81" s="21" t="s">
        <v>9</v>
      </c>
      <c r="B81" s="15" t="s">
        <v>52</v>
      </c>
      <c r="C81" s="15" t="s">
        <v>62</v>
      </c>
      <c r="D81" s="15" t="s">
        <v>10</v>
      </c>
      <c r="E81" s="15" t="s">
        <v>3</v>
      </c>
      <c r="F81" s="15"/>
      <c r="G81" s="15"/>
      <c r="H81" s="15"/>
      <c r="I81" s="15"/>
      <c r="J81" s="15"/>
      <c r="K81" s="15"/>
      <c r="L81" s="22">
        <v>335996</v>
      </c>
      <c r="M81" s="22">
        <v>346872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202904.14</v>
      </c>
      <c r="AD81" s="22">
        <v>202904.14</v>
      </c>
      <c r="AE81" s="22">
        <v>0</v>
      </c>
      <c r="AF81" s="22">
        <v>0</v>
      </c>
      <c r="AG81" s="22">
        <v>202904.14</v>
      </c>
      <c r="AH81" s="32">
        <f t="shared" si="1"/>
        <v>58.49539311330981</v>
      </c>
      <c r="AI81" s="23">
        <v>0</v>
      </c>
      <c r="AJ81" s="24">
        <v>0</v>
      </c>
      <c r="AK81" s="23">
        <v>0</v>
      </c>
      <c r="AL81" s="19"/>
    </row>
    <row r="82" spans="1:38" s="20" customFormat="1" ht="47.25" outlineLevel="6" x14ac:dyDescent="0.25">
      <c r="A82" s="21" t="s">
        <v>11</v>
      </c>
      <c r="B82" s="15" t="s">
        <v>52</v>
      </c>
      <c r="C82" s="15" t="s">
        <v>62</v>
      </c>
      <c r="D82" s="15" t="s">
        <v>12</v>
      </c>
      <c r="E82" s="15" t="s">
        <v>3</v>
      </c>
      <c r="F82" s="15"/>
      <c r="G82" s="15"/>
      <c r="H82" s="15"/>
      <c r="I82" s="15"/>
      <c r="J82" s="15"/>
      <c r="K82" s="15"/>
      <c r="L82" s="22">
        <v>335996</v>
      </c>
      <c r="M82" s="22">
        <v>346872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202904.14</v>
      </c>
      <c r="AD82" s="22">
        <v>202904.14</v>
      </c>
      <c r="AE82" s="22">
        <v>0</v>
      </c>
      <c r="AF82" s="22">
        <v>0</v>
      </c>
      <c r="AG82" s="22">
        <v>202904.14</v>
      </c>
      <c r="AH82" s="32">
        <f t="shared" si="1"/>
        <v>58.49539311330981</v>
      </c>
      <c r="AI82" s="23">
        <v>0</v>
      </c>
      <c r="AJ82" s="24">
        <v>0</v>
      </c>
      <c r="AK82" s="23">
        <v>0</v>
      </c>
      <c r="AL82" s="19"/>
    </row>
    <row r="83" spans="1:38" s="20" customFormat="1" ht="47.25" outlineLevel="5" x14ac:dyDescent="0.25">
      <c r="A83" s="21" t="s">
        <v>17</v>
      </c>
      <c r="B83" s="15" t="s">
        <v>52</v>
      </c>
      <c r="C83" s="15" t="s">
        <v>62</v>
      </c>
      <c r="D83" s="15" t="s">
        <v>18</v>
      </c>
      <c r="E83" s="15" t="s">
        <v>3</v>
      </c>
      <c r="F83" s="15"/>
      <c r="G83" s="15"/>
      <c r="H83" s="15"/>
      <c r="I83" s="15"/>
      <c r="J83" s="15"/>
      <c r="K83" s="15"/>
      <c r="L83" s="22">
        <v>141972</v>
      </c>
      <c r="M83" s="22">
        <v>131096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22037.7</v>
      </c>
      <c r="AD83" s="22">
        <v>22037.7</v>
      </c>
      <c r="AE83" s="22">
        <v>0</v>
      </c>
      <c r="AF83" s="22">
        <v>0</v>
      </c>
      <c r="AG83" s="22">
        <v>22037.7</v>
      </c>
      <c r="AH83" s="32">
        <f t="shared" si="1"/>
        <v>16.810352718618418</v>
      </c>
      <c r="AI83" s="23">
        <v>0</v>
      </c>
      <c r="AJ83" s="24">
        <v>0</v>
      </c>
      <c r="AK83" s="23">
        <v>0</v>
      </c>
      <c r="AL83" s="19"/>
    </row>
    <row r="84" spans="1:38" s="20" customFormat="1" ht="63" outlineLevel="6" x14ac:dyDescent="0.25">
      <c r="A84" s="21" t="s">
        <v>19</v>
      </c>
      <c r="B84" s="15" t="s">
        <v>52</v>
      </c>
      <c r="C84" s="15" t="s">
        <v>62</v>
      </c>
      <c r="D84" s="15" t="s">
        <v>20</v>
      </c>
      <c r="E84" s="15" t="s">
        <v>3</v>
      </c>
      <c r="F84" s="15"/>
      <c r="G84" s="15"/>
      <c r="H84" s="15"/>
      <c r="I84" s="15"/>
      <c r="J84" s="15"/>
      <c r="K84" s="15"/>
      <c r="L84" s="22">
        <v>141972</v>
      </c>
      <c r="M84" s="22">
        <v>131096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22037.7</v>
      </c>
      <c r="AD84" s="22">
        <v>22037.7</v>
      </c>
      <c r="AE84" s="22">
        <v>0</v>
      </c>
      <c r="AF84" s="22">
        <v>0</v>
      </c>
      <c r="AG84" s="22">
        <v>22037.7</v>
      </c>
      <c r="AH84" s="32">
        <f t="shared" si="1"/>
        <v>16.810352718618418</v>
      </c>
      <c r="AI84" s="23">
        <v>0</v>
      </c>
      <c r="AJ84" s="24">
        <v>0</v>
      </c>
      <c r="AK84" s="23">
        <v>0</v>
      </c>
      <c r="AL84" s="19"/>
    </row>
    <row r="85" spans="1:38" s="20" customFormat="1" ht="47.25" outlineLevel="2" x14ac:dyDescent="0.25">
      <c r="A85" s="21" t="s">
        <v>65</v>
      </c>
      <c r="B85" s="15" t="s">
        <v>52</v>
      </c>
      <c r="C85" s="15" t="s">
        <v>66</v>
      </c>
      <c r="D85" s="15"/>
      <c r="E85" s="15" t="s">
        <v>3</v>
      </c>
      <c r="F85" s="15"/>
      <c r="G85" s="15"/>
      <c r="H85" s="15"/>
      <c r="I85" s="15"/>
      <c r="J85" s="15"/>
      <c r="K85" s="15"/>
      <c r="L85" s="22">
        <v>3893496</v>
      </c>
      <c r="M85" s="22">
        <v>4106954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2775824</v>
      </c>
      <c r="AD85" s="22">
        <v>2775824</v>
      </c>
      <c r="AE85" s="22">
        <v>0</v>
      </c>
      <c r="AF85" s="22">
        <v>0</v>
      </c>
      <c r="AG85" s="22">
        <v>2775824</v>
      </c>
      <c r="AH85" s="32">
        <f t="shared" si="1"/>
        <v>67.588387890392738</v>
      </c>
      <c r="AI85" s="23">
        <v>0</v>
      </c>
      <c r="AJ85" s="24">
        <v>0</v>
      </c>
      <c r="AK85" s="23">
        <v>0</v>
      </c>
      <c r="AL85" s="19"/>
    </row>
    <row r="86" spans="1:38" s="20" customFormat="1" ht="63" outlineLevel="5" x14ac:dyDescent="0.25">
      <c r="A86" s="21" t="s">
        <v>67</v>
      </c>
      <c r="B86" s="15" t="s">
        <v>52</v>
      </c>
      <c r="C86" s="15" t="s">
        <v>66</v>
      </c>
      <c r="D86" s="15" t="s">
        <v>68</v>
      </c>
      <c r="E86" s="15" t="s">
        <v>3</v>
      </c>
      <c r="F86" s="15"/>
      <c r="G86" s="15"/>
      <c r="H86" s="15"/>
      <c r="I86" s="15"/>
      <c r="J86" s="15"/>
      <c r="K86" s="15"/>
      <c r="L86" s="22">
        <v>3893496</v>
      </c>
      <c r="M86" s="22">
        <v>4106954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2775824</v>
      </c>
      <c r="AD86" s="22">
        <v>2775824</v>
      </c>
      <c r="AE86" s="22">
        <v>0</v>
      </c>
      <c r="AF86" s="22">
        <v>0</v>
      </c>
      <c r="AG86" s="22">
        <v>2775824</v>
      </c>
      <c r="AH86" s="32">
        <f t="shared" si="1"/>
        <v>67.588387890392738</v>
      </c>
      <c r="AI86" s="23">
        <v>0</v>
      </c>
      <c r="AJ86" s="24">
        <v>0</v>
      </c>
      <c r="AK86" s="23">
        <v>0</v>
      </c>
      <c r="AL86" s="19"/>
    </row>
    <row r="87" spans="1:38" s="20" customFormat="1" ht="31.5" outlineLevel="6" x14ac:dyDescent="0.25">
      <c r="A87" s="21" t="s">
        <v>69</v>
      </c>
      <c r="B87" s="15" t="s">
        <v>52</v>
      </c>
      <c r="C87" s="15" t="s">
        <v>66</v>
      </c>
      <c r="D87" s="15" t="s">
        <v>70</v>
      </c>
      <c r="E87" s="15" t="s">
        <v>3</v>
      </c>
      <c r="F87" s="15"/>
      <c r="G87" s="15"/>
      <c r="H87" s="15"/>
      <c r="I87" s="15"/>
      <c r="J87" s="15"/>
      <c r="K87" s="15"/>
      <c r="L87" s="22">
        <v>3893496</v>
      </c>
      <c r="M87" s="22">
        <v>4106954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2775824</v>
      </c>
      <c r="AD87" s="22">
        <v>2775824</v>
      </c>
      <c r="AE87" s="22">
        <v>0</v>
      </c>
      <c r="AF87" s="22">
        <v>0</v>
      </c>
      <c r="AG87" s="22">
        <v>2775824</v>
      </c>
      <c r="AH87" s="32">
        <f t="shared" si="1"/>
        <v>67.588387890392738</v>
      </c>
      <c r="AI87" s="23">
        <v>0</v>
      </c>
      <c r="AJ87" s="24">
        <v>0</v>
      </c>
      <c r="AK87" s="23">
        <v>0</v>
      </c>
      <c r="AL87" s="19"/>
    </row>
    <row r="88" spans="1:38" s="20" customFormat="1" ht="15.75" outlineLevel="2" x14ac:dyDescent="0.25">
      <c r="A88" s="21" t="s">
        <v>71</v>
      </c>
      <c r="B88" s="15" t="s">
        <v>52</v>
      </c>
      <c r="C88" s="15" t="s">
        <v>72</v>
      </c>
      <c r="D88" s="15"/>
      <c r="E88" s="15" t="s">
        <v>3</v>
      </c>
      <c r="F88" s="15"/>
      <c r="G88" s="15"/>
      <c r="H88" s="15"/>
      <c r="I88" s="15"/>
      <c r="J88" s="15"/>
      <c r="K88" s="15"/>
      <c r="L88" s="22">
        <v>10000</v>
      </c>
      <c r="M88" s="22">
        <v>10000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32">
        <f t="shared" si="1"/>
        <v>0</v>
      </c>
      <c r="AI88" s="23">
        <v>0</v>
      </c>
      <c r="AJ88" s="24">
        <v>0</v>
      </c>
      <c r="AK88" s="23">
        <v>0</v>
      </c>
      <c r="AL88" s="19"/>
    </row>
    <row r="89" spans="1:38" s="20" customFormat="1" ht="47.25" outlineLevel="5" x14ac:dyDescent="0.25">
      <c r="A89" s="21" t="s">
        <v>17</v>
      </c>
      <c r="B89" s="15" t="s">
        <v>52</v>
      </c>
      <c r="C89" s="15" t="s">
        <v>72</v>
      </c>
      <c r="D89" s="15" t="s">
        <v>18</v>
      </c>
      <c r="E89" s="15" t="s">
        <v>3</v>
      </c>
      <c r="F89" s="15"/>
      <c r="G89" s="15"/>
      <c r="H89" s="15"/>
      <c r="I89" s="15"/>
      <c r="J89" s="15"/>
      <c r="K89" s="15"/>
      <c r="L89" s="22">
        <v>10000</v>
      </c>
      <c r="M89" s="22">
        <v>10000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32">
        <f t="shared" si="1"/>
        <v>0</v>
      </c>
      <c r="AI89" s="23">
        <v>0</v>
      </c>
      <c r="AJ89" s="24">
        <v>0</v>
      </c>
      <c r="AK89" s="23">
        <v>0</v>
      </c>
      <c r="AL89" s="19"/>
    </row>
    <row r="90" spans="1:38" s="20" customFormat="1" ht="63" outlineLevel="6" x14ac:dyDescent="0.25">
      <c r="A90" s="21" t="s">
        <v>19</v>
      </c>
      <c r="B90" s="15" t="s">
        <v>52</v>
      </c>
      <c r="C90" s="15" t="s">
        <v>72</v>
      </c>
      <c r="D90" s="15" t="s">
        <v>20</v>
      </c>
      <c r="E90" s="15" t="s">
        <v>3</v>
      </c>
      <c r="F90" s="15"/>
      <c r="G90" s="15"/>
      <c r="H90" s="15"/>
      <c r="I90" s="15"/>
      <c r="J90" s="15"/>
      <c r="K90" s="15"/>
      <c r="L90" s="22">
        <v>10000</v>
      </c>
      <c r="M90" s="22">
        <v>10000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32">
        <f t="shared" si="1"/>
        <v>0</v>
      </c>
      <c r="AI90" s="23">
        <v>0</v>
      </c>
      <c r="AJ90" s="24">
        <v>0</v>
      </c>
      <c r="AK90" s="23">
        <v>0</v>
      </c>
      <c r="AL90" s="19"/>
    </row>
    <row r="91" spans="1:38" s="20" customFormat="1" ht="110.25" outlineLevel="2" x14ac:dyDescent="0.25">
      <c r="A91" s="21" t="s">
        <v>73</v>
      </c>
      <c r="B91" s="15" t="s">
        <v>52</v>
      </c>
      <c r="C91" s="15" t="s">
        <v>74</v>
      </c>
      <c r="D91" s="15"/>
      <c r="E91" s="15" t="s">
        <v>3</v>
      </c>
      <c r="F91" s="15"/>
      <c r="G91" s="15"/>
      <c r="H91" s="15"/>
      <c r="I91" s="15"/>
      <c r="J91" s="15"/>
      <c r="K91" s="15"/>
      <c r="L91" s="22">
        <v>10000</v>
      </c>
      <c r="M91" s="22">
        <v>10000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32">
        <f t="shared" si="1"/>
        <v>0</v>
      </c>
      <c r="AI91" s="23">
        <v>0</v>
      </c>
      <c r="AJ91" s="24">
        <v>0</v>
      </c>
      <c r="AK91" s="23">
        <v>0</v>
      </c>
      <c r="AL91" s="19"/>
    </row>
    <row r="92" spans="1:38" s="20" customFormat="1" ht="47.25" outlineLevel="5" x14ac:dyDescent="0.25">
      <c r="A92" s="21" t="s">
        <v>17</v>
      </c>
      <c r="B92" s="15" t="s">
        <v>52</v>
      </c>
      <c r="C92" s="15" t="s">
        <v>74</v>
      </c>
      <c r="D92" s="15" t="s">
        <v>18</v>
      </c>
      <c r="E92" s="15" t="s">
        <v>3</v>
      </c>
      <c r="F92" s="15"/>
      <c r="G92" s="15"/>
      <c r="H92" s="15"/>
      <c r="I92" s="15"/>
      <c r="J92" s="15"/>
      <c r="K92" s="15"/>
      <c r="L92" s="22">
        <v>10000</v>
      </c>
      <c r="M92" s="22">
        <v>10000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32">
        <f t="shared" si="1"/>
        <v>0</v>
      </c>
      <c r="AI92" s="23">
        <v>0</v>
      </c>
      <c r="AJ92" s="24">
        <v>0</v>
      </c>
      <c r="AK92" s="23">
        <v>0</v>
      </c>
      <c r="AL92" s="19"/>
    </row>
    <row r="93" spans="1:38" s="20" customFormat="1" ht="63" outlineLevel="6" x14ac:dyDescent="0.25">
      <c r="A93" s="21" t="s">
        <v>19</v>
      </c>
      <c r="B93" s="15" t="s">
        <v>52</v>
      </c>
      <c r="C93" s="15" t="s">
        <v>74</v>
      </c>
      <c r="D93" s="15" t="s">
        <v>20</v>
      </c>
      <c r="E93" s="15" t="s">
        <v>3</v>
      </c>
      <c r="F93" s="15"/>
      <c r="G93" s="15"/>
      <c r="H93" s="15"/>
      <c r="I93" s="15"/>
      <c r="J93" s="15"/>
      <c r="K93" s="15"/>
      <c r="L93" s="22">
        <v>10000</v>
      </c>
      <c r="M93" s="22">
        <v>10000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32">
        <f t="shared" si="1"/>
        <v>0</v>
      </c>
      <c r="AI93" s="23">
        <v>0</v>
      </c>
      <c r="AJ93" s="24">
        <v>0</v>
      </c>
      <c r="AK93" s="23">
        <v>0</v>
      </c>
      <c r="AL93" s="19"/>
    </row>
    <row r="94" spans="1:38" s="20" customFormat="1" ht="47.25" outlineLevel="2" x14ac:dyDescent="0.25">
      <c r="A94" s="21" t="s">
        <v>15</v>
      </c>
      <c r="B94" s="15" t="s">
        <v>52</v>
      </c>
      <c r="C94" s="15" t="s">
        <v>75</v>
      </c>
      <c r="D94" s="15"/>
      <c r="E94" s="15" t="s">
        <v>3</v>
      </c>
      <c r="F94" s="15"/>
      <c r="G94" s="15"/>
      <c r="H94" s="15"/>
      <c r="I94" s="15"/>
      <c r="J94" s="15"/>
      <c r="K94" s="15"/>
      <c r="L94" s="22">
        <v>1489294</v>
      </c>
      <c r="M94" s="22">
        <v>1553076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1051976.1499999999</v>
      </c>
      <c r="AD94" s="22">
        <v>1050842.1499999999</v>
      </c>
      <c r="AE94" s="22">
        <v>0</v>
      </c>
      <c r="AF94" s="22">
        <v>0</v>
      </c>
      <c r="AG94" s="22">
        <v>1050842.1499999999</v>
      </c>
      <c r="AH94" s="32">
        <f t="shared" si="1"/>
        <v>67.66199142862294</v>
      </c>
      <c r="AI94" s="23">
        <v>0</v>
      </c>
      <c r="AJ94" s="24">
        <v>0</v>
      </c>
      <c r="AK94" s="23">
        <v>0</v>
      </c>
      <c r="AL94" s="19"/>
    </row>
    <row r="95" spans="1:38" s="20" customFormat="1" ht="126" outlineLevel="5" x14ac:dyDescent="0.25">
      <c r="A95" s="21" t="s">
        <v>9</v>
      </c>
      <c r="B95" s="15" t="s">
        <v>52</v>
      </c>
      <c r="C95" s="15" t="s">
        <v>75</v>
      </c>
      <c r="D95" s="15" t="s">
        <v>10</v>
      </c>
      <c r="E95" s="15" t="s">
        <v>3</v>
      </c>
      <c r="F95" s="15"/>
      <c r="G95" s="15"/>
      <c r="H95" s="15"/>
      <c r="I95" s="15"/>
      <c r="J95" s="15"/>
      <c r="K95" s="15"/>
      <c r="L95" s="22">
        <v>1376044</v>
      </c>
      <c r="M95" s="22">
        <v>1439826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996877.15</v>
      </c>
      <c r="AD95" s="22">
        <v>996877.15</v>
      </c>
      <c r="AE95" s="22">
        <v>0</v>
      </c>
      <c r="AF95" s="22">
        <v>0</v>
      </c>
      <c r="AG95" s="22">
        <v>996877.15</v>
      </c>
      <c r="AH95" s="32">
        <f t="shared" si="1"/>
        <v>69.23594587123722</v>
      </c>
      <c r="AI95" s="23">
        <v>0</v>
      </c>
      <c r="AJ95" s="24">
        <v>0</v>
      </c>
      <c r="AK95" s="23">
        <v>0</v>
      </c>
      <c r="AL95" s="19"/>
    </row>
    <row r="96" spans="1:38" s="20" customFormat="1" ht="47.25" outlineLevel="6" x14ac:dyDescent="0.25">
      <c r="A96" s="21" t="s">
        <v>11</v>
      </c>
      <c r="B96" s="15" t="s">
        <v>52</v>
      </c>
      <c r="C96" s="15" t="s">
        <v>75</v>
      </c>
      <c r="D96" s="15" t="s">
        <v>12</v>
      </c>
      <c r="E96" s="15" t="s">
        <v>3</v>
      </c>
      <c r="F96" s="15"/>
      <c r="G96" s="15"/>
      <c r="H96" s="15"/>
      <c r="I96" s="15"/>
      <c r="J96" s="15"/>
      <c r="K96" s="15"/>
      <c r="L96" s="22">
        <v>1376044</v>
      </c>
      <c r="M96" s="22">
        <v>1439826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996877.15</v>
      </c>
      <c r="AD96" s="22">
        <v>996877.15</v>
      </c>
      <c r="AE96" s="22">
        <v>0</v>
      </c>
      <c r="AF96" s="22">
        <v>0</v>
      </c>
      <c r="AG96" s="22">
        <v>996877.15</v>
      </c>
      <c r="AH96" s="32">
        <f t="shared" si="1"/>
        <v>69.23594587123722</v>
      </c>
      <c r="AI96" s="23">
        <v>0</v>
      </c>
      <c r="AJ96" s="24">
        <v>0</v>
      </c>
      <c r="AK96" s="23">
        <v>0</v>
      </c>
      <c r="AL96" s="19"/>
    </row>
    <row r="97" spans="1:38" s="20" customFormat="1" ht="47.25" outlineLevel="5" x14ac:dyDescent="0.25">
      <c r="A97" s="21" t="s">
        <v>17</v>
      </c>
      <c r="B97" s="15" t="s">
        <v>52</v>
      </c>
      <c r="C97" s="15" t="s">
        <v>75</v>
      </c>
      <c r="D97" s="15" t="s">
        <v>18</v>
      </c>
      <c r="E97" s="15" t="s">
        <v>3</v>
      </c>
      <c r="F97" s="15"/>
      <c r="G97" s="15"/>
      <c r="H97" s="15"/>
      <c r="I97" s="15"/>
      <c r="J97" s="15"/>
      <c r="K97" s="15"/>
      <c r="L97" s="22">
        <v>111750</v>
      </c>
      <c r="M97" s="22">
        <v>111750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55099</v>
      </c>
      <c r="AD97" s="22">
        <v>53965</v>
      </c>
      <c r="AE97" s="22">
        <v>0</v>
      </c>
      <c r="AF97" s="22">
        <v>0</v>
      </c>
      <c r="AG97" s="22">
        <v>53965</v>
      </c>
      <c r="AH97" s="32">
        <f t="shared" si="1"/>
        <v>48.290827740492169</v>
      </c>
      <c r="AI97" s="23">
        <v>0</v>
      </c>
      <c r="AJ97" s="24">
        <v>0</v>
      </c>
      <c r="AK97" s="23">
        <v>0</v>
      </c>
      <c r="AL97" s="19"/>
    </row>
    <row r="98" spans="1:38" s="20" customFormat="1" ht="63" outlineLevel="6" x14ac:dyDescent="0.25">
      <c r="A98" s="21" t="s">
        <v>19</v>
      </c>
      <c r="B98" s="15" t="s">
        <v>52</v>
      </c>
      <c r="C98" s="15" t="s">
        <v>75</v>
      </c>
      <c r="D98" s="15" t="s">
        <v>20</v>
      </c>
      <c r="E98" s="15" t="s">
        <v>3</v>
      </c>
      <c r="F98" s="15"/>
      <c r="G98" s="15"/>
      <c r="H98" s="15"/>
      <c r="I98" s="15"/>
      <c r="J98" s="15"/>
      <c r="K98" s="15"/>
      <c r="L98" s="22">
        <v>111750</v>
      </c>
      <c r="M98" s="22">
        <v>111750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55099</v>
      </c>
      <c r="AD98" s="22">
        <v>54349</v>
      </c>
      <c r="AE98" s="22">
        <v>0</v>
      </c>
      <c r="AF98" s="22">
        <v>0</v>
      </c>
      <c r="AG98" s="22">
        <v>53965</v>
      </c>
      <c r="AH98" s="32">
        <f t="shared" si="1"/>
        <v>48.634451901565996</v>
      </c>
      <c r="AI98" s="23">
        <v>0</v>
      </c>
      <c r="AJ98" s="24">
        <v>0</v>
      </c>
      <c r="AK98" s="23">
        <v>0</v>
      </c>
      <c r="AL98" s="19"/>
    </row>
    <row r="99" spans="1:38" s="20" customFormat="1" ht="31.5" outlineLevel="5" x14ac:dyDescent="0.25">
      <c r="A99" s="21" t="s">
        <v>21</v>
      </c>
      <c r="B99" s="15" t="s">
        <v>52</v>
      </c>
      <c r="C99" s="15" t="s">
        <v>75</v>
      </c>
      <c r="D99" s="15" t="s">
        <v>22</v>
      </c>
      <c r="E99" s="15" t="s">
        <v>3</v>
      </c>
      <c r="F99" s="15"/>
      <c r="G99" s="15"/>
      <c r="H99" s="15"/>
      <c r="I99" s="15"/>
      <c r="J99" s="15"/>
      <c r="K99" s="15"/>
      <c r="L99" s="22">
        <v>1500</v>
      </c>
      <c r="M99" s="22">
        <v>1500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32">
        <f t="shared" si="1"/>
        <v>0</v>
      </c>
      <c r="AI99" s="23">
        <v>0</v>
      </c>
      <c r="AJ99" s="24">
        <v>0</v>
      </c>
      <c r="AK99" s="23">
        <v>0</v>
      </c>
      <c r="AL99" s="19"/>
    </row>
    <row r="100" spans="1:38" s="20" customFormat="1" ht="31.5" outlineLevel="6" x14ac:dyDescent="0.25">
      <c r="A100" s="21" t="s">
        <v>23</v>
      </c>
      <c r="B100" s="15" t="s">
        <v>52</v>
      </c>
      <c r="C100" s="15" t="s">
        <v>75</v>
      </c>
      <c r="D100" s="15" t="s">
        <v>24</v>
      </c>
      <c r="E100" s="15" t="s">
        <v>3</v>
      </c>
      <c r="F100" s="15"/>
      <c r="G100" s="15"/>
      <c r="H100" s="15"/>
      <c r="I100" s="15"/>
      <c r="J100" s="15"/>
      <c r="K100" s="15"/>
      <c r="L100" s="22">
        <v>1500</v>
      </c>
      <c r="M100" s="22">
        <v>1500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32">
        <f t="shared" si="1"/>
        <v>0</v>
      </c>
      <c r="AI100" s="23">
        <v>0</v>
      </c>
      <c r="AJ100" s="24">
        <v>0</v>
      </c>
      <c r="AK100" s="23">
        <v>0</v>
      </c>
      <c r="AL100" s="19"/>
    </row>
    <row r="101" spans="1:38" s="20" customFormat="1" ht="47.25" outlineLevel="2" x14ac:dyDescent="0.25">
      <c r="A101" s="21" t="s">
        <v>76</v>
      </c>
      <c r="B101" s="15" t="s">
        <v>52</v>
      </c>
      <c r="C101" s="15" t="s">
        <v>77</v>
      </c>
      <c r="D101" s="15"/>
      <c r="E101" s="15" t="s">
        <v>3</v>
      </c>
      <c r="F101" s="15"/>
      <c r="G101" s="15"/>
      <c r="H101" s="15"/>
      <c r="I101" s="15"/>
      <c r="J101" s="15"/>
      <c r="K101" s="15"/>
      <c r="L101" s="22">
        <v>200000</v>
      </c>
      <c r="M101" s="22">
        <v>200000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30200</v>
      </c>
      <c r="AD101" s="22">
        <v>30200</v>
      </c>
      <c r="AE101" s="22">
        <v>0</v>
      </c>
      <c r="AF101" s="22">
        <v>0</v>
      </c>
      <c r="AG101" s="22">
        <v>30200</v>
      </c>
      <c r="AH101" s="32">
        <f t="shared" si="1"/>
        <v>15.1</v>
      </c>
      <c r="AI101" s="23">
        <v>0</v>
      </c>
      <c r="AJ101" s="24">
        <v>0</v>
      </c>
      <c r="AK101" s="23">
        <v>0</v>
      </c>
      <c r="AL101" s="19"/>
    </row>
    <row r="102" spans="1:38" s="20" customFormat="1" ht="47.25" outlineLevel="5" x14ac:dyDescent="0.25">
      <c r="A102" s="21" t="s">
        <v>17</v>
      </c>
      <c r="B102" s="15" t="s">
        <v>52</v>
      </c>
      <c r="C102" s="15" t="s">
        <v>77</v>
      </c>
      <c r="D102" s="15" t="s">
        <v>18</v>
      </c>
      <c r="E102" s="15" t="s">
        <v>3</v>
      </c>
      <c r="F102" s="15"/>
      <c r="G102" s="15"/>
      <c r="H102" s="15"/>
      <c r="I102" s="15"/>
      <c r="J102" s="15"/>
      <c r="K102" s="15"/>
      <c r="L102" s="22">
        <v>200000</v>
      </c>
      <c r="M102" s="22">
        <v>200000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30200</v>
      </c>
      <c r="AD102" s="22">
        <v>30200</v>
      </c>
      <c r="AE102" s="22">
        <v>0</v>
      </c>
      <c r="AF102" s="22">
        <v>0</v>
      </c>
      <c r="AG102" s="22">
        <v>30200</v>
      </c>
      <c r="AH102" s="32">
        <f t="shared" si="1"/>
        <v>15.1</v>
      </c>
      <c r="AI102" s="23">
        <v>0</v>
      </c>
      <c r="AJ102" s="24">
        <v>0</v>
      </c>
      <c r="AK102" s="23">
        <v>0</v>
      </c>
      <c r="AL102" s="19"/>
    </row>
    <row r="103" spans="1:38" s="20" customFormat="1" ht="63" outlineLevel="6" x14ac:dyDescent="0.25">
      <c r="A103" s="21" t="s">
        <v>19</v>
      </c>
      <c r="B103" s="15" t="s">
        <v>52</v>
      </c>
      <c r="C103" s="15" t="s">
        <v>77</v>
      </c>
      <c r="D103" s="15" t="s">
        <v>20</v>
      </c>
      <c r="E103" s="15" t="s">
        <v>3</v>
      </c>
      <c r="F103" s="15"/>
      <c r="G103" s="15"/>
      <c r="H103" s="15"/>
      <c r="I103" s="15"/>
      <c r="J103" s="15"/>
      <c r="K103" s="15"/>
      <c r="L103" s="22">
        <v>200000</v>
      </c>
      <c r="M103" s="22">
        <v>200000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30200</v>
      </c>
      <c r="AD103" s="22">
        <v>30200</v>
      </c>
      <c r="AE103" s="22">
        <v>0</v>
      </c>
      <c r="AF103" s="22">
        <v>0</v>
      </c>
      <c r="AG103" s="22">
        <v>30200</v>
      </c>
      <c r="AH103" s="32">
        <f t="shared" si="1"/>
        <v>15.1</v>
      </c>
      <c r="AI103" s="23">
        <v>0</v>
      </c>
      <c r="AJ103" s="24">
        <v>0</v>
      </c>
      <c r="AK103" s="23">
        <v>0</v>
      </c>
      <c r="AL103" s="19"/>
    </row>
    <row r="104" spans="1:38" s="20" customFormat="1" ht="141.75" outlineLevel="2" x14ac:dyDescent="0.25">
      <c r="A104" s="21" t="s">
        <v>61</v>
      </c>
      <c r="B104" s="15" t="s">
        <v>52</v>
      </c>
      <c r="C104" s="15" t="s">
        <v>78</v>
      </c>
      <c r="D104" s="15"/>
      <c r="E104" s="15" t="s">
        <v>3</v>
      </c>
      <c r="F104" s="15"/>
      <c r="G104" s="15"/>
      <c r="H104" s="15"/>
      <c r="I104" s="15"/>
      <c r="J104" s="15"/>
      <c r="K104" s="15"/>
      <c r="L104" s="22">
        <v>200</v>
      </c>
      <c r="M104" s="22">
        <v>200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32">
        <f t="shared" si="1"/>
        <v>0</v>
      </c>
      <c r="AI104" s="23">
        <v>0</v>
      </c>
      <c r="AJ104" s="24">
        <v>0</v>
      </c>
      <c r="AK104" s="23">
        <v>0</v>
      </c>
      <c r="AL104" s="19"/>
    </row>
    <row r="105" spans="1:38" s="20" customFormat="1" ht="15.75" outlineLevel="5" x14ac:dyDescent="0.25">
      <c r="A105" s="21" t="s">
        <v>79</v>
      </c>
      <c r="B105" s="15" t="s">
        <v>52</v>
      </c>
      <c r="C105" s="15" t="s">
        <v>78</v>
      </c>
      <c r="D105" s="15" t="s">
        <v>80</v>
      </c>
      <c r="E105" s="15" t="s">
        <v>3</v>
      </c>
      <c r="F105" s="15"/>
      <c r="G105" s="15"/>
      <c r="H105" s="15"/>
      <c r="I105" s="15"/>
      <c r="J105" s="15"/>
      <c r="K105" s="15"/>
      <c r="L105" s="22">
        <v>200</v>
      </c>
      <c r="M105" s="22">
        <v>200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32">
        <f t="shared" si="1"/>
        <v>0</v>
      </c>
      <c r="AI105" s="23">
        <v>0</v>
      </c>
      <c r="AJ105" s="24">
        <v>0</v>
      </c>
      <c r="AK105" s="23">
        <v>0</v>
      </c>
      <c r="AL105" s="19"/>
    </row>
    <row r="106" spans="1:38" s="20" customFormat="1" ht="15.75" outlineLevel="6" x14ac:dyDescent="0.25">
      <c r="A106" s="21" t="s">
        <v>81</v>
      </c>
      <c r="B106" s="15" t="s">
        <v>52</v>
      </c>
      <c r="C106" s="15" t="s">
        <v>78</v>
      </c>
      <c r="D106" s="15" t="s">
        <v>82</v>
      </c>
      <c r="E106" s="15" t="s">
        <v>3</v>
      </c>
      <c r="F106" s="15"/>
      <c r="G106" s="15"/>
      <c r="H106" s="15"/>
      <c r="I106" s="15"/>
      <c r="J106" s="15"/>
      <c r="K106" s="15"/>
      <c r="L106" s="22">
        <v>200</v>
      </c>
      <c r="M106" s="22">
        <v>200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32">
        <f t="shared" si="1"/>
        <v>0</v>
      </c>
      <c r="AI106" s="23">
        <v>0</v>
      </c>
      <c r="AJ106" s="24">
        <v>0</v>
      </c>
      <c r="AK106" s="23">
        <v>0</v>
      </c>
      <c r="AL106" s="19"/>
    </row>
    <row r="107" spans="1:38" s="20" customFormat="1" ht="47.25" outlineLevel="2" x14ac:dyDescent="0.25">
      <c r="A107" s="21" t="s">
        <v>53</v>
      </c>
      <c r="B107" s="15" t="s">
        <v>52</v>
      </c>
      <c r="C107" s="15" t="s">
        <v>83</v>
      </c>
      <c r="D107" s="15"/>
      <c r="E107" s="15" t="s">
        <v>3</v>
      </c>
      <c r="F107" s="15"/>
      <c r="G107" s="15"/>
      <c r="H107" s="15"/>
      <c r="I107" s="15"/>
      <c r="J107" s="15"/>
      <c r="K107" s="15"/>
      <c r="L107" s="22">
        <v>40000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32">
        <v>0</v>
      </c>
      <c r="AI107" s="23">
        <v>0</v>
      </c>
      <c r="AJ107" s="24">
        <v>0</v>
      </c>
      <c r="AK107" s="23">
        <v>0</v>
      </c>
      <c r="AL107" s="19"/>
    </row>
    <row r="108" spans="1:38" s="20" customFormat="1" ht="47.25" outlineLevel="5" x14ac:dyDescent="0.25">
      <c r="A108" s="21" t="s">
        <v>17</v>
      </c>
      <c r="B108" s="15" t="s">
        <v>52</v>
      </c>
      <c r="C108" s="15" t="s">
        <v>83</v>
      </c>
      <c r="D108" s="15" t="s">
        <v>18</v>
      </c>
      <c r="E108" s="15" t="s">
        <v>3</v>
      </c>
      <c r="F108" s="15"/>
      <c r="G108" s="15"/>
      <c r="H108" s="15"/>
      <c r="I108" s="15"/>
      <c r="J108" s="15"/>
      <c r="K108" s="15"/>
      <c r="L108" s="22">
        <v>40000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32">
        <v>0</v>
      </c>
      <c r="AI108" s="23">
        <v>0</v>
      </c>
      <c r="AJ108" s="24">
        <v>0</v>
      </c>
      <c r="AK108" s="23">
        <v>0</v>
      </c>
      <c r="AL108" s="19"/>
    </row>
    <row r="109" spans="1:38" s="20" customFormat="1" ht="63" outlineLevel="6" x14ac:dyDescent="0.25">
      <c r="A109" s="21" t="s">
        <v>19</v>
      </c>
      <c r="B109" s="15" t="s">
        <v>52</v>
      </c>
      <c r="C109" s="15" t="s">
        <v>83</v>
      </c>
      <c r="D109" s="15" t="s">
        <v>20</v>
      </c>
      <c r="E109" s="15" t="s">
        <v>3</v>
      </c>
      <c r="F109" s="15"/>
      <c r="G109" s="15"/>
      <c r="H109" s="15"/>
      <c r="I109" s="15"/>
      <c r="J109" s="15"/>
      <c r="K109" s="15"/>
      <c r="L109" s="22">
        <v>40000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32">
        <v>0</v>
      </c>
      <c r="AI109" s="23">
        <v>0</v>
      </c>
      <c r="AJ109" s="24">
        <v>0</v>
      </c>
      <c r="AK109" s="23">
        <v>0</v>
      </c>
      <c r="AL109" s="19"/>
    </row>
    <row r="110" spans="1:38" s="20" customFormat="1" ht="63" outlineLevel="2" x14ac:dyDescent="0.25">
      <c r="A110" s="21" t="s">
        <v>55</v>
      </c>
      <c r="B110" s="15" t="s">
        <v>52</v>
      </c>
      <c r="C110" s="15" t="s">
        <v>84</v>
      </c>
      <c r="D110" s="15"/>
      <c r="E110" s="15" t="s">
        <v>3</v>
      </c>
      <c r="F110" s="15"/>
      <c r="G110" s="15"/>
      <c r="H110" s="15"/>
      <c r="I110" s="15"/>
      <c r="J110" s="15"/>
      <c r="K110" s="15"/>
      <c r="L110" s="22">
        <v>0</v>
      </c>
      <c r="M110" s="22">
        <v>40000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23058.42</v>
      </c>
      <c r="AD110" s="22">
        <v>23058.42</v>
      </c>
      <c r="AE110" s="22">
        <v>0</v>
      </c>
      <c r="AF110" s="22">
        <v>0</v>
      </c>
      <c r="AG110" s="22">
        <v>23058.42</v>
      </c>
      <c r="AH110" s="32">
        <f t="shared" si="1"/>
        <v>57.646049999999995</v>
      </c>
      <c r="AI110" s="23">
        <v>0</v>
      </c>
      <c r="AJ110" s="24">
        <v>0</v>
      </c>
      <c r="AK110" s="23">
        <v>0</v>
      </c>
      <c r="AL110" s="19"/>
    </row>
    <row r="111" spans="1:38" s="20" customFormat="1" ht="47.25" outlineLevel="5" x14ac:dyDescent="0.25">
      <c r="A111" s="21" t="s">
        <v>17</v>
      </c>
      <c r="B111" s="15" t="s">
        <v>52</v>
      </c>
      <c r="C111" s="15" t="s">
        <v>84</v>
      </c>
      <c r="D111" s="15" t="s">
        <v>18</v>
      </c>
      <c r="E111" s="15" t="s">
        <v>3</v>
      </c>
      <c r="F111" s="15"/>
      <c r="G111" s="15"/>
      <c r="H111" s="15"/>
      <c r="I111" s="15"/>
      <c r="J111" s="15"/>
      <c r="K111" s="15"/>
      <c r="L111" s="22">
        <v>0</v>
      </c>
      <c r="M111" s="22">
        <v>40000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23058.42</v>
      </c>
      <c r="AD111" s="22">
        <v>23058.42</v>
      </c>
      <c r="AE111" s="22">
        <v>0</v>
      </c>
      <c r="AF111" s="22">
        <v>0</v>
      </c>
      <c r="AG111" s="22">
        <v>23058.42</v>
      </c>
      <c r="AH111" s="32">
        <f t="shared" si="1"/>
        <v>57.646049999999995</v>
      </c>
      <c r="AI111" s="23">
        <v>0</v>
      </c>
      <c r="AJ111" s="24">
        <v>0</v>
      </c>
      <c r="AK111" s="23">
        <v>0</v>
      </c>
      <c r="AL111" s="19"/>
    </row>
    <row r="112" spans="1:38" s="20" customFormat="1" ht="63" outlineLevel="6" x14ac:dyDescent="0.25">
      <c r="A112" s="21" t="s">
        <v>19</v>
      </c>
      <c r="B112" s="15" t="s">
        <v>52</v>
      </c>
      <c r="C112" s="15" t="s">
        <v>84</v>
      </c>
      <c r="D112" s="15" t="s">
        <v>20</v>
      </c>
      <c r="E112" s="15" t="s">
        <v>3</v>
      </c>
      <c r="F112" s="15"/>
      <c r="G112" s="15"/>
      <c r="H112" s="15"/>
      <c r="I112" s="15"/>
      <c r="J112" s="15"/>
      <c r="K112" s="15"/>
      <c r="L112" s="22">
        <v>0</v>
      </c>
      <c r="M112" s="22">
        <v>40000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23058.42</v>
      </c>
      <c r="AD112" s="22">
        <v>23058.42</v>
      </c>
      <c r="AE112" s="22">
        <v>0</v>
      </c>
      <c r="AF112" s="22">
        <v>0</v>
      </c>
      <c r="AG112" s="22">
        <v>23058.42</v>
      </c>
      <c r="AH112" s="32">
        <f t="shared" si="1"/>
        <v>57.646049999999995</v>
      </c>
      <c r="AI112" s="23">
        <v>0</v>
      </c>
      <c r="AJ112" s="24">
        <v>0</v>
      </c>
      <c r="AK112" s="23">
        <v>0</v>
      </c>
      <c r="AL112" s="19"/>
    </row>
    <row r="113" spans="1:38" s="20" customFormat="1" ht="47.25" outlineLevel="2" x14ac:dyDescent="0.25">
      <c r="A113" s="21" t="s">
        <v>85</v>
      </c>
      <c r="B113" s="15" t="s">
        <v>52</v>
      </c>
      <c r="C113" s="15" t="s">
        <v>86</v>
      </c>
      <c r="D113" s="15"/>
      <c r="E113" s="15" t="s">
        <v>3</v>
      </c>
      <c r="F113" s="15"/>
      <c r="G113" s="15"/>
      <c r="H113" s="15"/>
      <c r="I113" s="15"/>
      <c r="J113" s="15"/>
      <c r="K113" s="15"/>
      <c r="L113" s="22">
        <v>0</v>
      </c>
      <c r="M113" s="22">
        <v>37500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37500</v>
      </c>
      <c r="AD113" s="22">
        <v>37500</v>
      </c>
      <c r="AE113" s="22">
        <v>0</v>
      </c>
      <c r="AF113" s="22">
        <v>0</v>
      </c>
      <c r="AG113" s="22">
        <v>37500</v>
      </c>
      <c r="AH113" s="32">
        <f t="shared" si="1"/>
        <v>100</v>
      </c>
      <c r="AI113" s="23">
        <v>0</v>
      </c>
      <c r="AJ113" s="24">
        <v>0</v>
      </c>
      <c r="AK113" s="23">
        <v>0</v>
      </c>
      <c r="AL113" s="19"/>
    </row>
    <row r="114" spans="1:38" s="20" customFormat="1" ht="31.5" outlineLevel="5" x14ac:dyDescent="0.25">
      <c r="A114" s="21" t="s">
        <v>21</v>
      </c>
      <c r="B114" s="15" t="s">
        <v>52</v>
      </c>
      <c r="C114" s="15" t="s">
        <v>86</v>
      </c>
      <c r="D114" s="15" t="s">
        <v>22</v>
      </c>
      <c r="E114" s="15" t="s">
        <v>3</v>
      </c>
      <c r="F114" s="15"/>
      <c r="G114" s="15"/>
      <c r="H114" s="15"/>
      <c r="I114" s="15"/>
      <c r="J114" s="15"/>
      <c r="K114" s="15"/>
      <c r="L114" s="22">
        <v>0</v>
      </c>
      <c r="M114" s="22">
        <v>37500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37500</v>
      </c>
      <c r="AD114" s="22">
        <v>37500</v>
      </c>
      <c r="AE114" s="22">
        <v>0</v>
      </c>
      <c r="AF114" s="22">
        <v>0</v>
      </c>
      <c r="AG114" s="22">
        <v>37500</v>
      </c>
      <c r="AH114" s="32">
        <f t="shared" si="1"/>
        <v>100</v>
      </c>
      <c r="AI114" s="23">
        <v>0</v>
      </c>
      <c r="AJ114" s="24">
        <v>0</v>
      </c>
      <c r="AK114" s="23">
        <v>0</v>
      </c>
      <c r="AL114" s="19"/>
    </row>
    <row r="115" spans="1:38" s="20" customFormat="1" ht="31.5" outlineLevel="6" x14ac:dyDescent="0.25">
      <c r="A115" s="21" t="s">
        <v>23</v>
      </c>
      <c r="B115" s="15" t="s">
        <v>52</v>
      </c>
      <c r="C115" s="15" t="s">
        <v>86</v>
      </c>
      <c r="D115" s="15" t="s">
        <v>24</v>
      </c>
      <c r="E115" s="15" t="s">
        <v>3</v>
      </c>
      <c r="F115" s="15"/>
      <c r="G115" s="15"/>
      <c r="H115" s="15"/>
      <c r="I115" s="15"/>
      <c r="J115" s="15"/>
      <c r="K115" s="15"/>
      <c r="L115" s="22">
        <v>0</v>
      </c>
      <c r="M115" s="22">
        <v>37500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37500</v>
      </c>
      <c r="AD115" s="22">
        <v>37500</v>
      </c>
      <c r="AE115" s="22">
        <v>0</v>
      </c>
      <c r="AF115" s="22">
        <v>0</v>
      </c>
      <c r="AG115" s="22">
        <v>37500</v>
      </c>
      <c r="AH115" s="32">
        <f t="shared" ref="AH115:AH163" si="2">AD115/M115*100</f>
        <v>100</v>
      </c>
      <c r="AI115" s="23">
        <v>0</v>
      </c>
      <c r="AJ115" s="24">
        <v>0</v>
      </c>
      <c r="AK115" s="23">
        <v>0</v>
      </c>
      <c r="AL115" s="19"/>
    </row>
    <row r="116" spans="1:38" s="27" customFormat="1" ht="15.75" x14ac:dyDescent="0.25">
      <c r="A116" s="14" t="s">
        <v>87</v>
      </c>
      <c r="B116" s="25" t="s">
        <v>88</v>
      </c>
      <c r="C116" s="25"/>
      <c r="D116" s="25"/>
      <c r="E116" s="25" t="s">
        <v>3</v>
      </c>
      <c r="F116" s="25"/>
      <c r="G116" s="25"/>
      <c r="H116" s="25"/>
      <c r="I116" s="25"/>
      <c r="J116" s="25"/>
      <c r="K116" s="25"/>
      <c r="L116" s="16">
        <v>1554627</v>
      </c>
      <c r="M116" s="16">
        <v>1554627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1157498.1499999999</v>
      </c>
      <c r="AD116" s="16">
        <v>1157498.1499999999</v>
      </c>
      <c r="AE116" s="16">
        <v>0</v>
      </c>
      <c r="AF116" s="16">
        <v>0</v>
      </c>
      <c r="AG116" s="16">
        <v>1157498.1499999999</v>
      </c>
      <c r="AH116" s="31">
        <f t="shared" si="2"/>
        <v>74.45503969762521</v>
      </c>
      <c r="AI116" s="17">
        <v>0</v>
      </c>
      <c r="AJ116" s="18">
        <v>0</v>
      </c>
      <c r="AK116" s="17">
        <v>0</v>
      </c>
      <c r="AL116" s="26"/>
    </row>
    <row r="117" spans="1:38" s="27" customFormat="1" ht="31.5" outlineLevel="1" x14ac:dyDescent="0.25">
      <c r="A117" s="14" t="s">
        <v>89</v>
      </c>
      <c r="B117" s="25" t="s">
        <v>90</v>
      </c>
      <c r="C117" s="25"/>
      <c r="D117" s="25"/>
      <c r="E117" s="25" t="s">
        <v>3</v>
      </c>
      <c r="F117" s="25"/>
      <c r="G117" s="25"/>
      <c r="H117" s="25"/>
      <c r="I117" s="25"/>
      <c r="J117" s="25"/>
      <c r="K117" s="25"/>
      <c r="L117" s="16">
        <v>1554627</v>
      </c>
      <c r="M117" s="16">
        <v>1554627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1157498.1499999999</v>
      </c>
      <c r="AD117" s="16">
        <v>1157498.1499999999</v>
      </c>
      <c r="AE117" s="16">
        <v>0</v>
      </c>
      <c r="AF117" s="16">
        <v>0</v>
      </c>
      <c r="AG117" s="16">
        <v>1157498.1499999999</v>
      </c>
      <c r="AH117" s="31">
        <f t="shared" si="2"/>
        <v>74.45503969762521</v>
      </c>
      <c r="AI117" s="17">
        <v>0</v>
      </c>
      <c r="AJ117" s="18">
        <v>0</v>
      </c>
      <c r="AK117" s="17">
        <v>0</v>
      </c>
      <c r="AL117" s="26"/>
    </row>
    <row r="118" spans="1:38" s="20" customFormat="1" ht="94.5" outlineLevel="2" x14ac:dyDescent="0.25">
      <c r="A118" s="21" t="s">
        <v>91</v>
      </c>
      <c r="B118" s="15" t="s">
        <v>90</v>
      </c>
      <c r="C118" s="15" t="s">
        <v>92</v>
      </c>
      <c r="D118" s="15"/>
      <c r="E118" s="15" t="s">
        <v>3</v>
      </c>
      <c r="F118" s="15"/>
      <c r="G118" s="15"/>
      <c r="H118" s="15"/>
      <c r="I118" s="15"/>
      <c r="J118" s="15"/>
      <c r="K118" s="15"/>
      <c r="L118" s="22">
        <v>444180</v>
      </c>
      <c r="M118" s="22">
        <v>444180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298636.45</v>
      </c>
      <c r="AD118" s="22">
        <v>298636.45</v>
      </c>
      <c r="AE118" s="22">
        <v>0</v>
      </c>
      <c r="AF118" s="22">
        <v>0</v>
      </c>
      <c r="AG118" s="22">
        <v>298636.45</v>
      </c>
      <c r="AH118" s="32">
        <f t="shared" si="2"/>
        <v>67.233205006979162</v>
      </c>
      <c r="AI118" s="23">
        <v>0</v>
      </c>
      <c r="AJ118" s="24">
        <v>0</v>
      </c>
      <c r="AK118" s="23">
        <v>0</v>
      </c>
      <c r="AL118" s="19"/>
    </row>
    <row r="119" spans="1:38" s="20" customFormat="1" ht="126" outlineLevel="5" x14ac:dyDescent="0.25">
      <c r="A119" s="21" t="s">
        <v>9</v>
      </c>
      <c r="B119" s="15" t="s">
        <v>90</v>
      </c>
      <c r="C119" s="15" t="s">
        <v>92</v>
      </c>
      <c r="D119" s="15" t="s">
        <v>10</v>
      </c>
      <c r="E119" s="15" t="s">
        <v>3</v>
      </c>
      <c r="F119" s="15"/>
      <c r="G119" s="15"/>
      <c r="H119" s="15"/>
      <c r="I119" s="15"/>
      <c r="J119" s="15"/>
      <c r="K119" s="15"/>
      <c r="L119" s="22">
        <v>426646</v>
      </c>
      <c r="M119" s="22">
        <v>426646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293708.75</v>
      </c>
      <c r="AD119" s="22">
        <v>293708.75</v>
      </c>
      <c r="AE119" s="22">
        <v>0</v>
      </c>
      <c r="AF119" s="22">
        <v>0</v>
      </c>
      <c r="AG119" s="22">
        <v>293708.75</v>
      </c>
      <c r="AH119" s="32">
        <f t="shared" si="2"/>
        <v>68.841322782822289</v>
      </c>
      <c r="AI119" s="23">
        <v>0</v>
      </c>
      <c r="AJ119" s="24">
        <v>0</v>
      </c>
      <c r="AK119" s="23">
        <v>0</v>
      </c>
      <c r="AL119" s="19"/>
    </row>
    <row r="120" spans="1:38" s="20" customFormat="1" ht="47.25" outlineLevel="6" x14ac:dyDescent="0.25">
      <c r="A120" s="21" t="s">
        <v>11</v>
      </c>
      <c r="B120" s="15" t="s">
        <v>90</v>
      </c>
      <c r="C120" s="15" t="s">
        <v>92</v>
      </c>
      <c r="D120" s="15" t="s">
        <v>12</v>
      </c>
      <c r="E120" s="15" t="s">
        <v>3</v>
      </c>
      <c r="F120" s="15"/>
      <c r="G120" s="15"/>
      <c r="H120" s="15"/>
      <c r="I120" s="15"/>
      <c r="J120" s="15"/>
      <c r="K120" s="15"/>
      <c r="L120" s="22">
        <v>426646</v>
      </c>
      <c r="M120" s="22">
        <v>426646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293708.75</v>
      </c>
      <c r="AD120" s="22">
        <v>293708.75</v>
      </c>
      <c r="AE120" s="22">
        <v>0</v>
      </c>
      <c r="AF120" s="22">
        <v>0</v>
      </c>
      <c r="AG120" s="22">
        <v>293708.75</v>
      </c>
      <c r="AH120" s="32">
        <f t="shared" si="2"/>
        <v>68.841322782822289</v>
      </c>
      <c r="AI120" s="23">
        <v>0</v>
      </c>
      <c r="AJ120" s="24">
        <v>0</v>
      </c>
      <c r="AK120" s="23">
        <v>0</v>
      </c>
      <c r="AL120" s="19"/>
    </row>
    <row r="121" spans="1:38" s="20" customFormat="1" ht="47.25" outlineLevel="5" x14ac:dyDescent="0.25">
      <c r="A121" s="21" t="s">
        <v>17</v>
      </c>
      <c r="B121" s="15" t="s">
        <v>90</v>
      </c>
      <c r="C121" s="15" t="s">
        <v>92</v>
      </c>
      <c r="D121" s="15" t="s">
        <v>18</v>
      </c>
      <c r="E121" s="15" t="s">
        <v>3</v>
      </c>
      <c r="F121" s="15"/>
      <c r="G121" s="15"/>
      <c r="H121" s="15"/>
      <c r="I121" s="15"/>
      <c r="J121" s="15"/>
      <c r="K121" s="15"/>
      <c r="L121" s="22">
        <v>17534</v>
      </c>
      <c r="M121" s="22">
        <v>17534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4927.7</v>
      </c>
      <c r="AD121" s="22">
        <v>4927.7</v>
      </c>
      <c r="AE121" s="22">
        <v>0</v>
      </c>
      <c r="AF121" s="22">
        <v>0</v>
      </c>
      <c r="AG121" s="22">
        <v>4927.7</v>
      </c>
      <c r="AH121" s="32">
        <f t="shared" si="2"/>
        <v>28.103684270560052</v>
      </c>
      <c r="AI121" s="23">
        <v>0</v>
      </c>
      <c r="AJ121" s="24">
        <v>0</v>
      </c>
      <c r="AK121" s="23">
        <v>0</v>
      </c>
      <c r="AL121" s="19"/>
    </row>
    <row r="122" spans="1:38" s="20" customFormat="1" ht="63" outlineLevel="6" x14ac:dyDescent="0.25">
      <c r="A122" s="21" t="s">
        <v>19</v>
      </c>
      <c r="B122" s="15" t="s">
        <v>90</v>
      </c>
      <c r="C122" s="15" t="s">
        <v>92</v>
      </c>
      <c r="D122" s="15" t="s">
        <v>20</v>
      </c>
      <c r="E122" s="15" t="s">
        <v>3</v>
      </c>
      <c r="F122" s="15"/>
      <c r="G122" s="15"/>
      <c r="H122" s="15"/>
      <c r="I122" s="15"/>
      <c r="J122" s="15"/>
      <c r="K122" s="15"/>
      <c r="L122" s="22">
        <v>17534</v>
      </c>
      <c r="M122" s="22">
        <v>17534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4927.7</v>
      </c>
      <c r="AD122" s="22">
        <v>4927.7</v>
      </c>
      <c r="AE122" s="22">
        <v>0</v>
      </c>
      <c r="AF122" s="22">
        <v>0</v>
      </c>
      <c r="AG122" s="22">
        <v>4927.7</v>
      </c>
      <c r="AH122" s="32">
        <f t="shared" si="2"/>
        <v>28.103684270560052</v>
      </c>
      <c r="AI122" s="23">
        <v>0</v>
      </c>
      <c r="AJ122" s="24">
        <v>0</v>
      </c>
      <c r="AK122" s="23">
        <v>0</v>
      </c>
      <c r="AL122" s="19"/>
    </row>
    <row r="123" spans="1:38" s="20" customFormat="1" ht="94.5" outlineLevel="2" x14ac:dyDescent="0.25">
      <c r="A123" s="21" t="s">
        <v>91</v>
      </c>
      <c r="B123" s="15" t="s">
        <v>90</v>
      </c>
      <c r="C123" s="15" t="s">
        <v>93</v>
      </c>
      <c r="D123" s="15"/>
      <c r="E123" s="15" t="s">
        <v>3</v>
      </c>
      <c r="F123" s="15"/>
      <c r="G123" s="15"/>
      <c r="H123" s="15"/>
      <c r="I123" s="15"/>
      <c r="J123" s="15"/>
      <c r="K123" s="15"/>
      <c r="L123" s="22">
        <v>1110447</v>
      </c>
      <c r="M123" s="22">
        <v>1110447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858861.7</v>
      </c>
      <c r="AD123" s="22">
        <v>858861.7</v>
      </c>
      <c r="AE123" s="22">
        <v>0</v>
      </c>
      <c r="AF123" s="22">
        <v>0</v>
      </c>
      <c r="AG123" s="22">
        <v>858861.7</v>
      </c>
      <c r="AH123" s="32">
        <f t="shared" si="2"/>
        <v>77.343781378129705</v>
      </c>
      <c r="AI123" s="23">
        <v>0</v>
      </c>
      <c r="AJ123" s="24">
        <v>0</v>
      </c>
      <c r="AK123" s="23">
        <v>0</v>
      </c>
      <c r="AL123" s="19"/>
    </row>
    <row r="124" spans="1:38" s="20" customFormat="1" ht="15.75" outlineLevel="5" x14ac:dyDescent="0.25">
      <c r="A124" s="21" t="s">
        <v>79</v>
      </c>
      <c r="B124" s="15" t="s">
        <v>90</v>
      </c>
      <c r="C124" s="15" t="s">
        <v>93</v>
      </c>
      <c r="D124" s="15" t="s">
        <v>80</v>
      </c>
      <c r="E124" s="15" t="s">
        <v>3</v>
      </c>
      <c r="F124" s="15"/>
      <c r="G124" s="15"/>
      <c r="H124" s="15"/>
      <c r="I124" s="15"/>
      <c r="J124" s="15"/>
      <c r="K124" s="15"/>
      <c r="L124" s="22">
        <v>1110447</v>
      </c>
      <c r="M124" s="22">
        <v>1110447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858861.7</v>
      </c>
      <c r="AD124" s="22">
        <v>858861.7</v>
      </c>
      <c r="AE124" s="22">
        <v>0</v>
      </c>
      <c r="AF124" s="22">
        <v>0</v>
      </c>
      <c r="AG124" s="22">
        <v>858861.7</v>
      </c>
      <c r="AH124" s="32">
        <f t="shared" si="2"/>
        <v>77.343781378129705</v>
      </c>
      <c r="AI124" s="23">
        <v>0</v>
      </c>
      <c r="AJ124" s="24">
        <v>0</v>
      </c>
      <c r="AK124" s="23">
        <v>0</v>
      </c>
      <c r="AL124" s="19"/>
    </row>
    <row r="125" spans="1:38" s="20" customFormat="1" ht="15.75" outlineLevel="6" x14ac:dyDescent="0.25">
      <c r="A125" s="21" t="s">
        <v>81</v>
      </c>
      <c r="B125" s="15" t="s">
        <v>90</v>
      </c>
      <c r="C125" s="15" t="s">
        <v>93</v>
      </c>
      <c r="D125" s="15" t="s">
        <v>82</v>
      </c>
      <c r="E125" s="15" t="s">
        <v>3</v>
      </c>
      <c r="F125" s="15"/>
      <c r="G125" s="15"/>
      <c r="H125" s="15"/>
      <c r="I125" s="15"/>
      <c r="J125" s="15"/>
      <c r="K125" s="15"/>
      <c r="L125" s="22">
        <v>1110447</v>
      </c>
      <c r="M125" s="22">
        <v>1110447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858861.7</v>
      </c>
      <c r="AD125" s="22">
        <v>858861.7</v>
      </c>
      <c r="AE125" s="22">
        <v>0</v>
      </c>
      <c r="AF125" s="22">
        <v>0</v>
      </c>
      <c r="AG125" s="22">
        <v>858861.7</v>
      </c>
      <c r="AH125" s="32">
        <f t="shared" si="2"/>
        <v>77.343781378129705</v>
      </c>
      <c r="AI125" s="23">
        <v>0</v>
      </c>
      <c r="AJ125" s="24">
        <v>0</v>
      </c>
      <c r="AK125" s="23">
        <v>0</v>
      </c>
      <c r="AL125" s="19"/>
    </row>
    <row r="126" spans="1:38" s="27" customFormat="1" ht="63" x14ac:dyDescent="0.25">
      <c r="A126" s="14" t="s">
        <v>94</v>
      </c>
      <c r="B126" s="25" t="s">
        <v>95</v>
      </c>
      <c r="C126" s="25"/>
      <c r="D126" s="25"/>
      <c r="E126" s="25" t="s">
        <v>3</v>
      </c>
      <c r="F126" s="25"/>
      <c r="G126" s="25"/>
      <c r="H126" s="25"/>
      <c r="I126" s="25"/>
      <c r="J126" s="25"/>
      <c r="K126" s="25"/>
      <c r="L126" s="16">
        <v>3136695</v>
      </c>
      <c r="M126" s="16">
        <v>3209359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2208632.7599999998</v>
      </c>
      <c r="AD126" s="16">
        <v>2204617.7599999998</v>
      </c>
      <c r="AE126" s="16">
        <v>0</v>
      </c>
      <c r="AF126" s="16">
        <v>0</v>
      </c>
      <c r="AG126" s="16">
        <v>2204617.7599999998</v>
      </c>
      <c r="AH126" s="31">
        <f t="shared" si="2"/>
        <v>68.693398276727521</v>
      </c>
      <c r="AI126" s="17">
        <v>0</v>
      </c>
      <c r="AJ126" s="18">
        <v>0</v>
      </c>
      <c r="AK126" s="17">
        <v>0</v>
      </c>
      <c r="AL126" s="26"/>
    </row>
    <row r="127" spans="1:38" s="27" customFormat="1" ht="15.75" outlineLevel="1" x14ac:dyDescent="0.25">
      <c r="A127" s="14" t="s">
        <v>96</v>
      </c>
      <c r="B127" s="25" t="s">
        <v>97</v>
      </c>
      <c r="C127" s="25"/>
      <c r="D127" s="25"/>
      <c r="E127" s="25" t="s">
        <v>3</v>
      </c>
      <c r="F127" s="25"/>
      <c r="G127" s="25"/>
      <c r="H127" s="25"/>
      <c r="I127" s="25"/>
      <c r="J127" s="25"/>
      <c r="K127" s="25"/>
      <c r="L127" s="16">
        <v>3106695</v>
      </c>
      <c r="M127" s="16">
        <v>3179359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2208632.7599999998</v>
      </c>
      <c r="AD127" s="16">
        <v>2204617.7599999998</v>
      </c>
      <c r="AE127" s="16">
        <v>0</v>
      </c>
      <c r="AF127" s="16">
        <v>0</v>
      </c>
      <c r="AG127" s="16">
        <v>2204617.7599999998</v>
      </c>
      <c r="AH127" s="31">
        <f t="shared" si="2"/>
        <v>69.34157985933642</v>
      </c>
      <c r="AI127" s="17">
        <v>0</v>
      </c>
      <c r="AJ127" s="18">
        <v>0</v>
      </c>
      <c r="AK127" s="17">
        <v>0</v>
      </c>
      <c r="AL127" s="26"/>
    </row>
    <row r="128" spans="1:38" s="20" customFormat="1" ht="31.5" outlineLevel="2" x14ac:dyDescent="0.25">
      <c r="A128" s="21" t="s">
        <v>98</v>
      </c>
      <c r="B128" s="15" t="s">
        <v>97</v>
      </c>
      <c r="C128" s="15" t="s">
        <v>99</v>
      </c>
      <c r="D128" s="15"/>
      <c r="E128" s="15" t="s">
        <v>3</v>
      </c>
      <c r="F128" s="15"/>
      <c r="G128" s="15"/>
      <c r="H128" s="15"/>
      <c r="I128" s="15"/>
      <c r="J128" s="15"/>
      <c r="K128" s="15"/>
      <c r="L128" s="22">
        <v>3079695</v>
      </c>
      <c r="M128" s="22">
        <v>3152359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2188454.7599999998</v>
      </c>
      <c r="AD128" s="22">
        <v>2184439.7599999998</v>
      </c>
      <c r="AE128" s="22">
        <v>0</v>
      </c>
      <c r="AF128" s="22">
        <v>0</v>
      </c>
      <c r="AG128" s="22">
        <v>2184439.7599999998</v>
      </c>
      <c r="AH128" s="32">
        <f t="shared" si="2"/>
        <v>69.295399413582018</v>
      </c>
      <c r="AI128" s="23">
        <v>0</v>
      </c>
      <c r="AJ128" s="24">
        <v>0</v>
      </c>
      <c r="AK128" s="23">
        <v>0</v>
      </c>
      <c r="AL128" s="19"/>
    </row>
    <row r="129" spans="1:38" s="20" customFormat="1" ht="126" outlineLevel="5" x14ac:dyDescent="0.25">
      <c r="A129" s="21" t="s">
        <v>9</v>
      </c>
      <c r="B129" s="15" t="s">
        <v>97</v>
      </c>
      <c r="C129" s="15" t="s">
        <v>99</v>
      </c>
      <c r="D129" s="15" t="s">
        <v>10</v>
      </c>
      <c r="E129" s="15" t="s">
        <v>3</v>
      </c>
      <c r="F129" s="15"/>
      <c r="G129" s="15"/>
      <c r="H129" s="15"/>
      <c r="I129" s="15"/>
      <c r="J129" s="15"/>
      <c r="K129" s="15"/>
      <c r="L129" s="22">
        <v>2141814</v>
      </c>
      <c r="M129" s="22">
        <v>2214478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1562367.89</v>
      </c>
      <c r="AD129" s="22">
        <v>1560367.89</v>
      </c>
      <c r="AE129" s="22">
        <v>0</v>
      </c>
      <c r="AF129" s="22">
        <v>0</v>
      </c>
      <c r="AG129" s="22">
        <v>1560367.89</v>
      </c>
      <c r="AH129" s="32">
        <f t="shared" si="2"/>
        <v>70.462108451743475</v>
      </c>
      <c r="AI129" s="23">
        <v>0</v>
      </c>
      <c r="AJ129" s="24">
        <v>0</v>
      </c>
      <c r="AK129" s="23">
        <v>0</v>
      </c>
      <c r="AL129" s="19"/>
    </row>
    <row r="130" spans="1:38" s="20" customFormat="1" ht="31.5" outlineLevel="6" x14ac:dyDescent="0.25">
      <c r="A130" s="21" t="s">
        <v>100</v>
      </c>
      <c r="B130" s="15" t="s">
        <v>97</v>
      </c>
      <c r="C130" s="15" t="s">
        <v>99</v>
      </c>
      <c r="D130" s="15" t="s">
        <v>101</v>
      </c>
      <c r="E130" s="15" t="s">
        <v>3</v>
      </c>
      <c r="F130" s="15"/>
      <c r="G130" s="15"/>
      <c r="H130" s="15"/>
      <c r="I130" s="15"/>
      <c r="J130" s="15"/>
      <c r="K130" s="15"/>
      <c r="L130" s="22">
        <v>2141814</v>
      </c>
      <c r="M130" s="22">
        <v>2214478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1562367.89</v>
      </c>
      <c r="AD130" s="22">
        <v>1560367.89</v>
      </c>
      <c r="AE130" s="22">
        <v>0</v>
      </c>
      <c r="AF130" s="22">
        <v>0</v>
      </c>
      <c r="AG130" s="22">
        <v>1560367.89</v>
      </c>
      <c r="AH130" s="32">
        <f t="shared" si="2"/>
        <v>70.462108451743475</v>
      </c>
      <c r="AI130" s="23">
        <v>0</v>
      </c>
      <c r="AJ130" s="24">
        <v>0</v>
      </c>
      <c r="AK130" s="23">
        <v>0</v>
      </c>
      <c r="AL130" s="19"/>
    </row>
    <row r="131" spans="1:38" s="20" customFormat="1" ht="47.25" outlineLevel="5" x14ac:dyDescent="0.25">
      <c r="A131" s="21" t="s">
        <v>17</v>
      </c>
      <c r="B131" s="15" t="s">
        <v>97</v>
      </c>
      <c r="C131" s="15" t="s">
        <v>99</v>
      </c>
      <c r="D131" s="15" t="s">
        <v>18</v>
      </c>
      <c r="E131" s="15" t="s">
        <v>3</v>
      </c>
      <c r="F131" s="15"/>
      <c r="G131" s="15"/>
      <c r="H131" s="15"/>
      <c r="I131" s="15"/>
      <c r="J131" s="15"/>
      <c r="K131" s="15"/>
      <c r="L131" s="22">
        <v>935881</v>
      </c>
      <c r="M131" s="22">
        <v>935881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626086.87</v>
      </c>
      <c r="AD131" s="22">
        <v>624071.87</v>
      </c>
      <c r="AE131" s="22">
        <v>0</v>
      </c>
      <c r="AF131" s="22">
        <v>0</v>
      </c>
      <c r="AG131" s="22">
        <v>624071.87</v>
      </c>
      <c r="AH131" s="32">
        <f t="shared" si="2"/>
        <v>66.682822922999833</v>
      </c>
      <c r="AI131" s="23">
        <v>0</v>
      </c>
      <c r="AJ131" s="24">
        <v>0</v>
      </c>
      <c r="AK131" s="23">
        <v>0</v>
      </c>
      <c r="AL131" s="19"/>
    </row>
    <row r="132" spans="1:38" s="20" customFormat="1" ht="63" outlineLevel="6" x14ac:dyDescent="0.25">
      <c r="A132" s="21" t="s">
        <v>19</v>
      </c>
      <c r="B132" s="15" t="s">
        <v>97</v>
      </c>
      <c r="C132" s="15" t="s">
        <v>99</v>
      </c>
      <c r="D132" s="15" t="s">
        <v>20</v>
      </c>
      <c r="E132" s="15" t="s">
        <v>3</v>
      </c>
      <c r="F132" s="15"/>
      <c r="G132" s="15"/>
      <c r="H132" s="15"/>
      <c r="I132" s="15"/>
      <c r="J132" s="15"/>
      <c r="K132" s="15"/>
      <c r="L132" s="22">
        <v>935881</v>
      </c>
      <c r="M132" s="22">
        <v>935881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626086.87</v>
      </c>
      <c r="AD132" s="22">
        <v>624071.87</v>
      </c>
      <c r="AE132" s="22">
        <v>0</v>
      </c>
      <c r="AF132" s="22">
        <v>0</v>
      </c>
      <c r="AG132" s="22">
        <v>624071.87</v>
      </c>
      <c r="AH132" s="32">
        <f t="shared" si="2"/>
        <v>66.682822922999833</v>
      </c>
      <c r="AI132" s="23">
        <v>0</v>
      </c>
      <c r="AJ132" s="24">
        <v>0</v>
      </c>
      <c r="AK132" s="23">
        <v>0</v>
      </c>
      <c r="AL132" s="19"/>
    </row>
    <row r="133" spans="1:38" s="20" customFormat="1" ht="31.5" outlineLevel="5" x14ac:dyDescent="0.25">
      <c r="A133" s="21" t="s">
        <v>21</v>
      </c>
      <c r="B133" s="15" t="s">
        <v>97</v>
      </c>
      <c r="C133" s="15" t="s">
        <v>99</v>
      </c>
      <c r="D133" s="15" t="s">
        <v>22</v>
      </c>
      <c r="E133" s="15" t="s">
        <v>3</v>
      </c>
      <c r="F133" s="15"/>
      <c r="G133" s="15"/>
      <c r="H133" s="15"/>
      <c r="I133" s="15"/>
      <c r="J133" s="15"/>
      <c r="K133" s="15"/>
      <c r="L133" s="22">
        <v>2000</v>
      </c>
      <c r="M133" s="22">
        <v>2000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32">
        <f t="shared" si="2"/>
        <v>0</v>
      </c>
      <c r="AI133" s="23">
        <v>0</v>
      </c>
      <c r="AJ133" s="24">
        <v>0</v>
      </c>
      <c r="AK133" s="23">
        <v>0</v>
      </c>
      <c r="AL133" s="19"/>
    </row>
    <row r="134" spans="1:38" s="20" customFormat="1" ht="31.5" outlineLevel="6" x14ac:dyDescent="0.25">
      <c r="A134" s="21" t="s">
        <v>23</v>
      </c>
      <c r="B134" s="15" t="s">
        <v>97</v>
      </c>
      <c r="C134" s="15" t="s">
        <v>99</v>
      </c>
      <c r="D134" s="15" t="s">
        <v>24</v>
      </c>
      <c r="E134" s="15" t="s">
        <v>3</v>
      </c>
      <c r="F134" s="15"/>
      <c r="G134" s="15"/>
      <c r="H134" s="15"/>
      <c r="I134" s="15"/>
      <c r="J134" s="15"/>
      <c r="K134" s="15"/>
      <c r="L134" s="22">
        <v>2000</v>
      </c>
      <c r="M134" s="22">
        <v>2000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32">
        <f t="shared" si="2"/>
        <v>0</v>
      </c>
      <c r="AI134" s="23">
        <v>0</v>
      </c>
      <c r="AJ134" s="24">
        <v>0</v>
      </c>
      <c r="AK134" s="23">
        <v>0</v>
      </c>
      <c r="AL134" s="19"/>
    </row>
    <row r="135" spans="1:38" s="20" customFormat="1" ht="78.75" outlineLevel="2" x14ac:dyDescent="0.25">
      <c r="A135" s="21" t="s">
        <v>102</v>
      </c>
      <c r="B135" s="15" t="s">
        <v>97</v>
      </c>
      <c r="C135" s="15" t="s">
        <v>103</v>
      </c>
      <c r="D135" s="15"/>
      <c r="E135" s="15" t="s">
        <v>3</v>
      </c>
      <c r="F135" s="15"/>
      <c r="G135" s="15"/>
      <c r="H135" s="15"/>
      <c r="I135" s="15"/>
      <c r="J135" s="15"/>
      <c r="K135" s="15"/>
      <c r="L135" s="22">
        <v>27000</v>
      </c>
      <c r="M135" s="22">
        <v>27000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20178</v>
      </c>
      <c r="AD135" s="22">
        <v>20178</v>
      </c>
      <c r="AE135" s="22">
        <v>0</v>
      </c>
      <c r="AF135" s="22">
        <v>0</v>
      </c>
      <c r="AG135" s="22">
        <v>20178</v>
      </c>
      <c r="AH135" s="32">
        <f t="shared" si="2"/>
        <v>74.733333333333334</v>
      </c>
      <c r="AI135" s="23">
        <v>0</v>
      </c>
      <c r="AJ135" s="24">
        <v>0</v>
      </c>
      <c r="AK135" s="23">
        <v>0</v>
      </c>
      <c r="AL135" s="19"/>
    </row>
    <row r="136" spans="1:38" s="20" customFormat="1" ht="47.25" outlineLevel="5" x14ac:dyDescent="0.25">
      <c r="A136" s="21" t="s">
        <v>17</v>
      </c>
      <c r="B136" s="15" t="s">
        <v>97</v>
      </c>
      <c r="C136" s="15" t="s">
        <v>103</v>
      </c>
      <c r="D136" s="15" t="s">
        <v>18</v>
      </c>
      <c r="E136" s="15" t="s">
        <v>3</v>
      </c>
      <c r="F136" s="15"/>
      <c r="G136" s="15"/>
      <c r="H136" s="15"/>
      <c r="I136" s="15"/>
      <c r="J136" s="15"/>
      <c r="K136" s="15"/>
      <c r="L136" s="22">
        <v>27000</v>
      </c>
      <c r="M136" s="22">
        <v>27000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20178</v>
      </c>
      <c r="AD136" s="22">
        <v>20178</v>
      </c>
      <c r="AE136" s="22">
        <v>0</v>
      </c>
      <c r="AF136" s="22">
        <v>0</v>
      </c>
      <c r="AG136" s="22">
        <v>20178</v>
      </c>
      <c r="AH136" s="32">
        <f t="shared" si="2"/>
        <v>74.733333333333334</v>
      </c>
      <c r="AI136" s="23">
        <v>0</v>
      </c>
      <c r="AJ136" s="24">
        <v>0</v>
      </c>
      <c r="AK136" s="23">
        <v>0</v>
      </c>
      <c r="AL136" s="19"/>
    </row>
    <row r="137" spans="1:38" s="20" customFormat="1" ht="63" outlineLevel="6" x14ac:dyDescent="0.25">
      <c r="A137" s="21" t="s">
        <v>19</v>
      </c>
      <c r="B137" s="15" t="s">
        <v>97</v>
      </c>
      <c r="C137" s="15" t="s">
        <v>103</v>
      </c>
      <c r="D137" s="15" t="s">
        <v>20</v>
      </c>
      <c r="E137" s="15" t="s">
        <v>3</v>
      </c>
      <c r="F137" s="15"/>
      <c r="G137" s="15"/>
      <c r="H137" s="15"/>
      <c r="I137" s="15"/>
      <c r="J137" s="15"/>
      <c r="K137" s="15"/>
      <c r="L137" s="22">
        <v>27000</v>
      </c>
      <c r="M137" s="22">
        <v>27000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20178</v>
      </c>
      <c r="AD137" s="22">
        <v>20178</v>
      </c>
      <c r="AE137" s="22">
        <v>0</v>
      </c>
      <c r="AF137" s="22">
        <v>0</v>
      </c>
      <c r="AG137" s="22">
        <v>20178</v>
      </c>
      <c r="AH137" s="32">
        <f t="shared" si="2"/>
        <v>74.733333333333334</v>
      </c>
      <c r="AI137" s="23">
        <v>0</v>
      </c>
      <c r="AJ137" s="24">
        <v>0</v>
      </c>
      <c r="AK137" s="23">
        <v>0</v>
      </c>
      <c r="AL137" s="19"/>
    </row>
    <row r="138" spans="1:38" s="27" customFormat="1" ht="47.25" outlineLevel="1" x14ac:dyDescent="0.25">
      <c r="A138" s="14" t="s">
        <v>104</v>
      </c>
      <c r="B138" s="25" t="s">
        <v>105</v>
      </c>
      <c r="C138" s="25"/>
      <c r="D138" s="25"/>
      <c r="E138" s="25" t="s">
        <v>3</v>
      </c>
      <c r="F138" s="25"/>
      <c r="G138" s="25"/>
      <c r="H138" s="25"/>
      <c r="I138" s="25"/>
      <c r="J138" s="25"/>
      <c r="K138" s="25"/>
      <c r="L138" s="16">
        <v>30000</v>
      </c>
      <c r="M138" s="16">
        <v>30000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31">
        <f t="shared" si="2"/>
        <v>0</v>
      </c>
      <c r="AI138" s="17">
        <v>0</v>
      </c>
      <c r="AJ138" s="18">
        <v>0</v>
      </c>
      <c r="AK138" s="17">
        <v>0</v>
      </c>
      <c r="AL138" s="26"/>
    </row>
    <row r="139" spans="1:38" s="20" customFormat="1" ht="47.25" outlineLevel="2" x14ac:dyDescent="0.25">
      <c r="A139" s="21" t="s">
        <v>106</v>
      </c>
      <c r="B139" s="15" t="s">
        <v>105</v>
      </c>
      <c r="C139" s="15" t="s">
        <v>107</v>
      </c>
      <c r="D139" s="15"/>
      <c r="E139" s="15" t="s">
        <v>3</v>
      </c>
      <c r="F139" s="15"/>
      <c r="G139" s="15"/>
      <c r="H139" s="15"/>
      <c r="I139" s="15"/>
      <c r="J139" s="15"/>
      <c r="K139" s="15"/>
      <c r="L139" s="22">
        <v>30000</v>
      </c>
      <c r="M139" s="22">
        <v>30000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32">
        <f t="shared" si="2"/>
        <v>0</v>
      </c>
      <c r="AI139" s="23">
        <v>0</v>
      </c>
      <c r="AJ139" s="24">
        <v>0</v>
      </c>
      <c r="AK139" s="23">
        <v>0</v>
      </c>
      <c r="AL139" s="19"/>
    </row>
    <row r="140" spans="1:38" s="20" customFormat="1" ht="47.25" outlineLevel="5" x14ac:dyDescent="0.25">
      <c r="A140" s="21" t="s">
        <v>17</v>
      </c>
      <c r="B140" s="15" t="s">
        <v>105</v>
      </c>
      <c r="C140" s="15" t="s">
        <v>107</v>
      </c>
      <c r="D140" s="15" t="s">
        <v>18</v>
      </c>
      <c r="E140" s="15" t="s">
        <v>3</v>
      </c>
      <c r="F140" s="15"/>
      <c r="G140" s="15"/>
      <c r="H140" s="15"/>
      <c r="I140" s="15"/>
      <c r="J140" s="15"/>
      <c r="K140" s="15"/>
      <c r="L140" s="22">
        <v>30000</v>
      </c>
      <c r="M140" s="22">
        <v>30000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32">
        <f t="shared" si="2"/>
        <v>0</v>
      </c>
      <c r="AI140" s="23">
        <v>0</v>
      </c>
      <c r="AJ140" s="24">
        <v>0</v>
      </c>
      <c r="AK140" s="23">
        <v>0</v>
      </c>
      <c r="AL140" s="19"/>
    </row>
    <row r="141" spans="1:38" s="20" customFormat="1" ht="63" outlineLevel="6" x14ac:dyDescent="0.25">
      <c r="A141" s="21" t="s">
        <v>19</v>
      </c>
      <c r="B141" s="15" t="s">
        <v>105</v>
      </c>
      <c r="C141" s="15" t="s">
        <v>107</v>
      </c>
      <c r="D141" s="15" t="s">
        <v>20</v>
      </c>
      <c r="E141" s="15" t="s">
        <v>3</v>
      </c>
      <c r="F141" s="15"/>
      <c r="G141" s="15"/>
      <c r="H141" s="15"/>
      <c r="I141" s="15"/>
      <c r="J141" s="15"/>
      <c r="K141" s="15"/>
      <c r="L141" s="22">
        <v>30000</v>
      </c>
      <c r="M141" s="22">
        <v>30000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32">
        <f t="shared" si="2"/>
        <v>0</v>
      </c>
      <c r="AI141" s="23">
        <v>0</v>
      </c>
      <c r="AJ141" s="24">
        <v>0</v>
      </c>
      <c r="AK141" s="23">
        <v>0</v>
      </c>
      <c r="AL141" s="19"/>
    </row>
    <row r="142" spans="1:38" s="27" customFormat="1" ht="31.5" x14ac:dyDescent="0.25">
      <c r="A142" s="14" t="s">
        <v>108</v>
      </c>
      <c r="B142" s="25" t="s">
        <v>109</v>
      </c>
      <c r="C142" s="25"/>
      <c r="D142" s="25"/>
      <c r="E142" s="25" t="s">
        <v>3</v>
      </c>
      <c r="F142" s="25"/>
      <c r="G142" s="25"/>
      <c r="H142" s="25"/>
      <c r="I142" s="25"/>
      <c r="J142" s="25"/>
      <c r="K142" s="25"/>
      <c r="L142" s="16">
        <v>18400128.329999998</v>
      </c>
      <c r="M142" s="16">
        <v>25219783.539999999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3371080.2</v>
      </c>
      <c r="AD142" s="16">
        <v>3371080.2</v>
      </c>
      <c r="AE142" s="16">
        <v>0</v>
      </c>
      <c r="AF142" s="16">
        <v>0</v>
      </c>
      <c r="AG142" s="16">
        <v>3371080.2</v>
      </c>
      <c r="AH142" s="31">
        <f t="shared" si="2"/>
        <v>13.366808619325685</v>
      </c>
      <c r="AI142" s="17">
        <v>0</v>
      </c>
      <c r="AJ142" s="18">
        <v>0</v>
      </c>
      <c r="AK142" s="17">
        <v>0</v>
      </c>
      <c r="AL142" s="26"/>
    </row>
    <row r="143" spans="1:38" s="27" customFormat="1" ht="31.5" outlineLevel="1" x14ac:dyDescent="0.25">
      <c r="A143" s="14" t="s">
        <v>110</v>
      </c>
      <c r="B143" s="25" t="s">
        <v>111</v>
      </c>
      <c r="C143" s="25"/>
      <c r="D143" s="25"/>
      <c r="E143" s="25" t="s">
        <v>3</v>
      </c>
      <c r="F143" s="25"/>
      <c r="G143" s="25"/>
      <c r="H143" s="25"/>
      <c r="I143" s="25"/>
      <c r="J143" s="25"/>
      <c r="K143" s="25"/>
      <c r="L143" s="16">
        <v>198644.33</v>
      </c>
      <c r="M143" s="16">
        <v>198644.33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31">
        <f t="shared" si="2"/>
        <v>0</v>
      </c>
      <c r="AI143" s="17">
        <v>0</v>
      </c>
      <c r="AJ143" s="18">
        <v>0</v>
      </c>
      <c r="AK143" s="17">
        <v>0</v>
      </c>
      <c r="AL143" s="26"/>
    </row>
    <row r="144" spans="1:38" s="20" customFormat="1" ht="189" outlineLevel="2" x14ac:dyDescent="0.25">
      <c r="A144" s="21" t="s">
        <v>112</v>
      </c>
      <c r="B144" s="15" t="s">
        <v>111</v>
      </c>
      <c r="C144" s="15" t="s">
        <v>113</v>
      </c>
      <c r="D144" s="15"/>
      <c r="E144" s="15" t="s">
        <v>3</v>
      </c>
      <c r="F144" s="15"/>
      <c r="G144" s="15"/>
      <c r="H144" s="15"/>
      <c r="I144" s="15"/>
      <c r="J144" s="15"/>
      <c r="K144" s="15"/>
      <c r="L144" s="22">
        <v>148644.32999999999</v>
      </c>
      <c r="M144" s="22">
        <v>148644.32999999999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32">
        <f t="shared" si="2"/>
        <v>0</v>
      </c>
      <c r="AI144" s="23">
        <v>0</v>
      </c>
      <c r="AJ144" s="24">
        <v>0</v>
      </c>
      <c r="AK144" s="23">
        <v>0</v>
      </c>
      <c r="AL144" s="19"/>
    </row>
    <row r="145" spans="1:38" s="20" customFormat="1" ht="47.25" outlineLevel="5" x14ac:dyDescent="0.25">
      <c r="A145" s="21" t="s">
        <v>17</v>
      </c>
      <c r="B145" s="15" t="s">
        <v>111</v>
      </c>
      <c r="C145" s="15" t="s">
        <v>113</v>
      </c>
      <c r="D145" s="15" t="s">
        <v>18</v>
      </c>
      <c r="E145" s="15" t="s">
        <v>3</v>
      </c>
      <c r="F145" s="15"/>
      <c r="G145" s="15"/>
      <c r="H145" s="15"/>
      <c r="I145" s="15"/>
      <c r="J145" s="15"/>
      <c r="K145" s="15"/>
      <c r="L145" s="22">
        <v>148644.32999999999</v>
      </c>
      <c r="M145" s="22">
        <v>148644.32999999999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32">
        <f t="shared" si="2"/>
        <v>0</v>
      </c>
      <c r="AI145" s="23">
        <v>0</v>
      </c>
      <c r="AJ145" s="24">
        <v>0</v>
      </c>
      <c r="AK145" s="23">
        <v>0</v>
      </c>
      <c r="AL145" s="19"/>
    </row>
    <row r="146" spans="1:38" s="20" customFormat="1" ht="63" outlineLevel="6" x14ac:dyDescent="0.25">
      <c r="A146" s="21" t="s">
        <v>19</v>
      </c>
      <c r="B146" s="15" t="s">
        <v>111</v>
      </c>
      <c r="C146" s="15" t="s">
        <v>113</v>
      </c>
      <c r="D146" s="15" t="s">
        <v>20</v>
      </c>
      <c r="E146" s="15" t="s">
        <v>3</v>
      </c>
      <c r="F146" s="15"/>
      <c r="G146" s="15"/>
      <c r="H146" s="15"/>
      <c r="I146" s="15"/>
      <c r="J146" s="15"/>
      <c r="K146" s="15"/>
      <c r="L146" s="22">
        <v>148644.32999999999</v>
      </c>
      <c r="M146" s="22">
        <v>148644.32999999999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32">
        <f t="shared" si="2"/>
        <v>0</v>
      </c>
      <c r="AI146" s="23">
        <v>0</v>
      </c>
      <c r="AJ146" s="24">
        <v>0</v>
      </c>
      <c r="AK146" s="23">
        <v>0</v>
      </c>
      <c r="AL146" s="19"/>
    </row>
    <row r="147" spans="1:38" s="20" customFormat="1" ht="78.75" outlineLevel="2" x14ac:dyDescent="0.25">
      <c r="A147" s="21" t="s">
        <v>114</v>
      </c>
      <c r="B147" s="15" t="s">
        <v>111</v>
      </c>
      <c r="C147" s="15" t="s">
        <v>115</v>
      </c>
      <c r="D147" s="15"/>
      <c r="E147" s="15" t="s">
        <v>3</v>
      </c>
      <c r="F147" s="15"/>
      <c r="G147" s="15"/>
      <c r="H147" s="15"/>
      <c r="I147" s="15"/>
      <c r="J147" s="15"/>
      <c r="K147" s="15"/>
      <c r="L147" s="22">
        <v>50000</v>
      </c>
      <c r="M147" s="22">
        <v>50000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32">
        <f t="shared" si="2"/>
        <v>0</v>
      </c>
      <c r="AI147" s="23">
        <v>0</v>
      </c>
      <c r="AJ147" s="24">
        <v>0</v>
      </c>
      <c r="AK147" s="23">
        <v>0</v>
      </c>
      <c r="AL147" s="19"/>
    </row>
    <row r="148" spans="1:38" s="20" customFormat="1" ht="31.5" outlineLevel="5" x14ac:dyDescent="0.25">
      <c r="A148" s="21" t="s">
        <v>21</v>
      </c>
      <c r="B148" s="15" t="s">
        <v>111</v>
      </c>
      <c r="C148" s="15" t="s">
        <v>115</v>
      </c>
      <c r="D148" s="15" t="s">
        <v>22</v>
      </c>
      <c r="E148" s="15" t="s">
        <v>3</v>
      </c>
      <c r="F148" s="15"/>
      <c r="G148" s="15"/>
      <c r="H148" s="15"/>
      <c r="I148" s="15"/>
      <c r="J148" s="15"/>
      <c r="K148" s="15"/>
      <c r="L148" s="22">
        <v>50000</v>
      </c>
      <c r="M148" s="22">
        <v>50000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32">
        <f t="shared" si="2"/>
        <v>0</v>
      </c>
      <c r="AI148" s="23">
        <v>0</v>
      </c>
      <c r="AJ148" s="24">
        <v>0</v>
      </c>
      <c r="AK148" s="23">
        <v>0</v>
      </c>
      <c r="AL148" s="19"/>
    </row>
    <row r="149" spans="1:38" s="20" customFormat="1" ht="94.5" outlineLevel="6" x14ac:dyDescent="0.25">
      <c r="A149" s="21" t="s">
        <v>116</v>
      </c>
      <c r="B149" s="15" t="s">
        <v>111</v>
      </c>
      <c r="C149" s="15" t="s">
        <v>115</v>
      </c>
      <c r="D149" s="15" t="s">
        <v>117</v>
      </c>
      <c r="E149" s="15" t="s">
        <v>3</v>
      </c>
      <c r="F149" s="15"/>
      <c r="G149" s="15"/>
      <c r="H149" s="15"/>
      <c r="I149" s="15"/>
      <c r="J149" s="15"/>
      <c r="K149" s="15"/>
      <c r="L149" s="22">
        <v>50000</v>
      </c>
      <c r="M149" s="22">
        <v>50000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32">
        <f t="shared" si="2"/>
        <v>0</v>
      </c>
      <c r="AI149" s="23">
        <v>0</v>
      </c>
      <c r="AJ149" s="24">
        <v>0</v>
      </c>
      <c r="AK149" s="23">
        <v>0</v>
      </c>
      <c r="AL149" s="19"/>
    </row>
    <row r="150" spans="1:38" s="27" customFormat="1" ht="15.75" outlineLevel="1" x14ac:dyDescent="0.25">
      <c r="A150" s="14" t="s">
        <v>118</v>
      </c>
      <c r="B150" s="25" t="s">
        <v>119</v>
      </c>
      <c r="C150" s="25"/>
      <c r="D150" s="25"/>
      <c r="E150" s="25" t="s">
        <v>3</v>
      </c>
      <c r="F150" s="25"/>
      <c r="G150" s="25"/>
      <c r="H150" s="25"/>
      <c r="I150" s="25"/>
      <c r="J150" s="25"/>
      <c r="K150" s="25"/>
      <c r="L150" s="16">
        <v>2025000</v>
      </c>
      <c r="M150" s="16">
        <v>2025000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1339703.26</v>
      </c>
      <c r="AD150" s="16">
        <v>1339703.26</v>
      </c>
      <c r="AE150" s="16">
        <v>0</v>
      </c>
      <c r="AF150" s="16">
        <v>0</v>
      </c>
      <c r="AG150" s="16">
        <v>1339703.26</v>
      </c>
      <c r="AH150" s="31">
        <f t="shared" si="2"/>
        <v>66.158185679012348</v>
      </c>
      <c r="AI150" s="17">
        <v>0</v>
      </c>
      <c r="AJ150" s="18">
        <v>0</v>
      </c>
      <c r="AK150" s="17">
        <v>0</v>
      </c>
      <c r="AL150" s="26"/>
    </row>
    <row r="151" spans="1:38" s="20" customFormat="1" ht="110.25" outlineLevel="2" x14ac:dyDescent="0.25">
      <c r="A151" s="21" t="s">
        <v>120</v>
      </c>
      <c r="B151" s="15" t="s">
        <v>119</v>
      </c>
      <c r="C151" s="15" t="s">
        <v>121</v>
      </c>
      <c r="D151" s="15"/>
      <c r="E151" s="15" t="s">
        <v>3</v>
      </c>
      <c r="F151" s="15"/>
      <c r="G151" s="15"/>
      <c r="H151" s="15"/>
      <c r="I151" s="15"/>
      <c r="J151" s="15"/>
      <c r="K151" s="15"/>
      <c r="L151" s="22">
        <v>2025000</v>
      </c>
      <c r="M151" s="22">
        <v>2025000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1339703.26</v>
      </c>
      <c r="AD151" s="22">
        <v>1339703.26</v>
      </c>
      <c r="AE151" s="22">
        <v>0</v>
      </c>
      <c r="AF151" s="22">
        <v>0</v>
      </c>
      <c r="AG151" s="22">
        <v>1339703.26</v>
      </c>
      <c r="AH151" s="32">
        <f t="shared" si="2"/>
        <v>66.158185679012348</v>
      </c>
      <c r="AI151" s="23">
        <v>0</v>
      </c>
      <c r="AJ151" s="24">
        <v>0</v>
      </c>
      <c r="AK151" s="23">
        <v>0</v>
      </c>
      <c r="AL151" s="19"/>
    </row>
    <row r="152" spans="1:38" s="20" customFormat="1" ht="31.5" outlineLevel="5" x14ac:dyDescent="0.25">
      <c r="A152" s="21" t="s">
        <v>21</v>
      </c>
      <c r="B152" s="15" t="s">
        <v>119</v>
      </c>
      <c r="C152" s="15" t="s">
        <v>121</v>
      </c>
      <c r="D152" s="15" t="s">
        <v>22</v>
      </c>
      <c r="E152" s="15" t="s">
        <v>3</v>
      </c>
      <c r="F152" s="15"/>
      <c r="G152" s="15"/>
      <c r="H152" s="15"/>
      <c r="I152" s="15"/>
      <c r="J152" s="15"/>
      <c r="K152" s="15"/>
      <c r="L152" s="22">
        <v>2025000</v>
      </c>
      <c r="M152" s="22">
        <v>2025000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1339703.26</v>
      </c>
      <c r="AD152" s="22">
        <v>1339703.26</v>
      </c>
      <c r="AE152" s="22">
        <v>0</v>
      </c>
      <c r="AF152" s="22">
        <v>0</v>
      </c>
      <c r="AG152" s="22">
        <v>1339703.26</v>
      </c>
      <c r="AH152" s="32">
        <f t="shared" si="2"/>
        <v>66.158185679012348</v>
      </c>
      <c r="AI152" s="23">
        <v>0</v>
      </c>
      <c r="AJ152" s="24">
        <v>0</v>
      </c>
      <c r="AK152" s="23">
        <v>0</v>
      </c>
      <c r="AL152" s="19"/>
    </row>
    <row r="153" spans="1:38" s="20" customFormat="1" ht="94.5" outlineLevel="6" x14ac:dyDescent="0.25">
      <c r="A153" s="21" t="s">
        <v>116</v>
      </c>
      <c r="B153" s="15" t="s">
        <v>119</v>
      </c>
      <c r="C153" s="15" t="s">
        <v>121</v>
      </c>
      <c r="D153" s="15" t="s">
        <v>117</v>
      </c>
      <c r="E153" s="15" t="s">
        <v>3</v>
      </c>
      <c r="F153" s="15"/>
      <c r="G153" s="15"/>
      <c r="H153" s="15"/>
      <c r="I153" s="15"/>
      <c r="J153" s="15"/>
      <c r="K153" s="15"/>
      <c r="L153" s="22">
        <v>2025000</v>
      </c>
      <c r="M153" s="22">
        <v>2025000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1339703.26</v>
      </c>
      <c r="AD153" s="22">
        <v>1339703.26</v>
      </c>
      <c r="AE153" s="22">
        <v>0</v>
      </c>
      <c r="AF153" s="22">
        <v>0</v>
      </c>
      <c r="AG153" s="22">
        <v>1339703.26</v>
      </c>
      <c r="AH153" s="32">
        <f t="shared" si="2"/>
        <v>66.158185679012348</v>
      </c>
      <c r="AI153" s="23">
        <v>0</v>
      </c>
      <c r="AJ153" s="24">
        <v>0</v>
      </c>
      <c r="AK153" s="23">
        <v>0</v>
      </c>
      <c r="AL153" s="19"/>
    </row>
    <row r="154" spans="1:38" s="27" customFormat="1" ht="31.5" outlineLevel="1" x14ac:dyDescent="0.25">
      <c r="A154" s="14" t="s">
        <v>122</v>
      </c>
      <c r="B154" s="25" t="s">
        <v>123</v>
      </c>
      <c r="C154" s="25"/>
      <c r="D154" s="25"/>
      <c r="E154" s="25" t="s">
        <v>3</v>
      </c>
      <c r="F154" s="25"/>
      <c r="G154" s="25"/>
      <c r="H154" s="25"/>
      <c r="I154" s="25"/>
      <c r="J154" s="25"/>
      <c r="K154" s="25"/>
      <c r="L154" s="16">
        <v>15927600</v>
      </c>
      <c r="M154" s="16">
        <v>22747255.210000001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1924620</v>
      </c>
      <c r="AD154" s="16">
        <v>1924620</v>
      </c>
      <c r="AE154" s="16">
        <v>0</v>
      </c>
      <c r="AF154" s="16">
        <v>0</v>
      </c>
      <c r="AG154" s="16">
        <v>1924620</v>
      </c>
      <c r="AH154" s="31">
        <f t="shared" si="2"/>
        <v>8.4608889390483952</v>
      </c>
      <c r="AI154" s="17">
        <v>0</v>
      </c>
      <c r="AJ154" s="18">
        <v>0</v>
      </c>
      <c r="AK154" s="17">
        <v>0</v>
      </c>
      <c r="AL154" s="26"/>
    </row>
    <row r="155" spans="1:38" s="20" customFormat="1" ht="63" outlineLevel="2" x14ac:dyDescent="0.25">
      <c r="A155" s="21" t="s">
        <v>124</v>
      </c>
      <c r="B155" s="15" t="s">
        <v>123</v>
      </c>
      <c r="C155" s="15" t="s">
        <v>125</v>
      </c>
      <c r="D155" s="15"/>
      <c r="E155" s="15" t="s">
        <v>3</v>
      </c>
      <c r="F155" s="15"/>
      <c r="G155" s="15"/>
      <c r="H155" s="15"/>
      <c r="I155" s="15"/>
      <c r="J155" s="15"/>
      <c r="K155" s="15"/>
      <c r="L155" s="22">
        <v>15927600</v>
      </c>
      <c r="M155" s="22">
        <v>22747255.210000001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1924620</v>
      </c>
      <c r="AD155" s="22">
        <v>1924620</v>
      </c>
      <c r="AE155" s="22">
        <v>0</v>
      </c>
      <c r="AF155" s="22">
        <v>0</v>
      </c>
      <c r="AG155" s="22">
        <v>1924620</v>
      </c>
      <c r="AH155" s="32">
        <f t="shared" si="2"/>
        <v>8.4608889390483952</v>
      </c>
      <c r="AI155" s="23">
        <v>0</v>
      </c>
      <c r="AJ155" s="24">
        <v>0</v>
      </c>
      <c r="AK155" s="23">
        <v>0</v>
      </c>
      <c r="AL155" s="19"/>
    </row>
    <row r="156" spans="1:38" s="20" customFormat="1" ht="47.25" outlineLevel="5" x14ac:dyDescent="0.25">
      <c r="A156" s="21" t="s">
        <v>17</v>
      </c>
      <c r="B156" s="15" t="s">
        <v>123</v>
      </c>
      <c r="C156" s="15" t="s">
        <v>125</v>
      </c>
      <c r="D156" s="15" t="s">
        <v>18</v>
      </c>
      <c r="E156" s="15" t="s">
        <v>3</v>
      </c>
      <c r="F156" s="15"/>
      <c r="G156" s="15"/>
      <c r="H156" s="15"/>
      <c r="I156" s="15"/>
      <c r="J156" s="15"/>
      <c r="K156" s="15"/>
      <c r="L156" s="22">
        <v>15927600</v>
      </c>
      <c r="M156" s="22">
        <v>22747255.210000001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1924620</v>
      </c>
      <c r="AD156" s="22">
        <v>1924620</v>
      </c>
      <c r="AE156" s="22">
        <v>0</v>
      </c>
      <c r="AF156" s="22">
        <v>0</v>
      </c>
      <c r="AG156" s="22">
        <v>1924620</v>
      </c>
      <c r="AH156" s="32">
        <f t="shared" si="2"/>
        <v>8.4608889390483952</v>
      </c>
      <c r="AI156" s="23">
        <v>0</v>
      </c>
      <c r="AJ156" s="24">
        <v>0</v>
      </c>
      <c r="AK156" s="23">
        <v>0</v>
      </c>
      <c r="AL156" s="19"/>
    </row>
    <row r="157" spans="1:38" s="20" customFormat="1" ht="63" outlineLevel="6" x14ac:dyDescent="0.25">
      <c r="A157" s="21" t="s">
        <v>19</v>
      </c>
      <c r="B157" s="15" t="s">
        <v>123</v>
      </c>
      <c r="C157" s="15" t="s">
        <v>125</v>
      </c>
      <c r="D157" s="15" t="s">
        <v>20</v>
      </c>
      <c r="E157" s="15" t="s">
        <v>3</v>
      </c>
      <c r="F157" s="15"/>
      <c r="G157" s="15"/>
      <c r="H157" s="15"/>
      <c r="I157" s="15"/>
      <c r="J157" s="15"/>
      <c r="K157" s="15"/>
      <c r="L157" s="22">
        <v>15927600</v>
      </c>
      <c r="M157" s="22">
        <v>22747255.210000001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1924620</v>
      </c>
      <c r="AD157" s="22">
        <v>1924620</v>
      </c>
      <c r="AE157" s="22">
        <v>0</v>
      </c>
      <c r="AF157" s="22">
        <v>0</v>
      </c>
      <c r="AG157" s="22">
        <v>1924620</v>
      </c>
      <c r="AH157" s="32">
        <f t="shared" si="2"/>
        <v>8.4608889390483952</v>
      </c>
      <c r="AI157" s="23">
        <v>0</v>
      </c>
      <c r="AJ157" s="24">
        <v>0</v>
      </c>
      <c r="AK157" s="23">
        <v>0</v>
      </c>
      <c r="AL157" s="19"/>
    </row>
    <row r="158" spans="1:38" s="20" customFormat="1" ht="31.5" outlineLevel="1" x14ac:dyDescent="0.25">
      <c r="A158" s="21" t="s">
        <v>126</v>
      </c>
      <c r="B158" s="15" t="s">
        <v>127</v>
      </c>
      <c r="C158" s="15"/>
      <c r="D158" s="15"/>
      <c r="E158" s="15" t="s">
        <v>3</v>
      </c>
      <c r="F158" s="15"/>
      <c r="G158" s="15"/>
      <c r="H158" s="15"/>
      <c r="I158" s="15"/>
      <c r="J158" s="15"/>
      <c r="K158" s="15"/>
      <c r="L158" s="22">
        <v>248884</v>
      </c>
      <c r="M158" s="22">
        <v>248884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106756.94</v>
      </c>
      <c r="AD158" s="22">
        <v>106756.94</v>
      </c>
      <c r="AE158" s="22">
        <v>0</v>
      </c>
      <c r="AF158" s="22">
        <v>0</v>
      </c>
      <c r="AG158" s="22">
        <v>106756.94</v>
      </c>
      <c r="AH158" s="32">
        <f t="shared" si="2"/>
        <v>42.894255958599189</v>
      </c>
      <c r="AI158" s="23">
        <v>0</v>
      </c>
      <c r="AJ158" s="24">
        <v>0</v>
      </c>
      <c r="AK158" s="23">
        <v>0</v>
      </c>
      <c r="AL158" s="19"/>
    </row>
    <row r="159" spans="1:38" s="20" customFormat="1" ht="78.75" outlineLevel="2" x14ac:dyDescent="0.25">
      <c r="A159" s="21" t="s">
        <v>128</v>
      </c>
      <c r="B159" s="15" t="s">
        <v>127</v>
      </c>
      <c r="C159" s="15" t="s">
        <v>129</v>
      </c>
      <c r="D159" s="15"/>
      <c r="E159" s="15" t="s">
        <v>3</v>
      </c>
      <c r="F159" s="15"/>
      <c r="G159" s="15"/>
      <c r="H159" s="15"/>
      <c r="I159" s="15"/>
      <c r="J159" s="15"/>
      <c r="K159" s="15"/>
      <c r="L159" s="22">
        <v>238884</v>
      </c>
      <c r="M159" s="22">
        <v>238884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102703.94</v>
      </c>
      <c r="AD159" s="22">
        <v>102703.94</v>
      </c>
      <c r="AE159" s="22">
        <v>0</v>
      </c>
      <c r="AF159" s="22">
        <v>0</v>
      </c>
      <c r="AG159" s="22">
        <v>102703.94</v>
      </c>
      <c r="AH159" s="32">
        <f t="shared" si="2"/>
        <v>42.993226838130646</v>
      </c>
      <c r="AI159" s="23">
        <v>0</v>
      </c>
      <c r="AJ159" s="24">
        <v>0</v>
      </c>
      <c r="AK159" s="23">
        <v>0</v>
      </c>
      <c r="AL159" s="19"/>
    </row>
    <row r="160" spans="1:38" s="20" customFormat="1" ht="126" outlineLevel="5" x14ac:dyDescent="0.25">
      <c r="A160" s="21" t="s">
        <v>9</v>
      </c>
      <c r="B160" s="15" t="s">
        <v>127</v>
      </c>
      <c r="C160" s="15" t="s">
        <v>129</v>
      </c>
      <c r="D160" s="15" t="s">
        <v>10</v>
      </c>
      <c r="E160" s="15" t="s">
        <v>3</v>
      </c>
      <c r="F160" s="15"/>
      <c r="G160" s="15"/>
      <c r="H160" s="15"/>
      <c r="I160" s="15"/>
      <c r="J160" s="15"/>
      <c r="K160" s="15"/>
      <c r="L160" s="22">
        <v>151147</v>
      </c>
      <c r="M160" s="22">
        <v>162631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99876.24</v>
      </c>
      <c r="AD160" s="22">
        <v>99876.24</v>
      </c>
      <c r="AE160" s="22">
        <v>0</v>
      </c>
      <c r="AF160" s="22">
        <v>0</v>
      </c>
      <c r="AG160" s="22">
        <v>99876.24</v>
      </c>
      <c r="AH160" s="32">
        <f t="shared" si="2"/>
        <v>61.41279337887611</v>
      </c>
      <c r="AI160" s="23">
        <v>0</v>
      </c>
      <c r="AJ160" s="24">
        <v>0</v>
      </c>
      <c r="AK160" s="23">
        <v>0</v>
      </c>
      <c r="AL160" s="19"/>
    </row>
    <row r="161" spans="1:38" s="20" customFormat="1" ht="47.25" outlineLevel="6" x14ac:dyDescent="0.25">
      <c r="A161" s="21" t="s">
        <v>11</v>
      </c>
      <c r="B161" s="15" t="s">
        <v>127</v>
      </c>
      <c r="C161" s="15" t="s">
        <v>129</v>
      </c>
      <c r="D161" s="15" t="s">
        <v>12</v>
      </c>
      <c r="E161" s="15" t="s">
        <v>3</v>
      </c>
      <c r="F161" s="15"/>
      <c r="G161" s="15"/>
      <c r="H161" s="15"/>
      <c r="I161" s="15"/>
      <c r="J161" s="15"/>
      <c r="K161" s="15"/>
      <c r="L161" s="22">
        <v>151147</v>
      </c>
      <c r="M161" s="22">
        <v>162631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99876.24</v>
      </c>
      <c r="AD161" s="22">
        <v>99876.24</v>
      </c>
      <c r="AE161" s="22">
        <v>0</v>
      </c>
      <c r="AF161" s="22">
        <v>0</v>
      </c>
      <c r="AG161" s="22">
        <v>99876.24</v>
      </c>
      <c r="AH161" s="32">
        <f t="shared" si="2"/>
        <v>61.41279337887611</v>
      </c>
      <c r="AI161" s="23">
        <v>0</v>
      </c>
      <c r="AJ161" s="24">
        <v>0</v>
      </c>
      <c r="AK161" s="23">
        <v>0</v>
      </c>
      <c r="AL161" s="19"/>
    </row>
    <row r="162" spans="1:38" s="20" customFormat="1" ht="47.25" outlineLevel="5" x14ac:dyDescent="0.25">
      <c r="A162" s="21" t="s">
        <v>17</v>
      </c>
      <c r="B162" s="15" t="s">
        <v>127</v>
      </c>
      <c r="C162" s="15" t="s">
        <v>129</v>
      </c>
      <c r="D162" s="15" t="s">
        <v>18</v>
      </c>
      <c r="E162" s="15" t="s">
        <v>3</v>
      </c>
      <c r="F162" s="15"/>
      <c r="G162" s="15"/>
      <c r="H162" s="15"/>
      <c r="I162" s="15"/>
      <c r="J162" s="15"/>
      <c r="K162" s="15"/>
      <c r="L162" s="22">
        <v>87737</v>
      </c>
      <c r="M162" s="22">
        <v>76253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2827.7</v>
      </c>
      <c r="AD162" s="22">
        <v>2827.7</v>
      </c>
      <c r="AE162" s="22">
        <v>0</v>
      </c>
      <c r="AF162" s="22">
        <v>0</v>
      </c>
      <c r="AG162" s="22">
        <v>2827.7</v>
      </c>
      <c r="AH162" s="32">
        <f t="shared" si="2"/>
        <v>3.7083131155495517</v>
      </c>
      <c r="AI162" s="23">
        <v>0</v>
      </c>
      <c r="AJ162" s="24">
        <v>0</v>
      </c>
      <c r="AK162" s="23">
        <v>0</v>
      </c>
      <c r="AL162" s="19"/>
    </row>
    <row r="163" spans="1:38" s="20" customFormat="1" ht="63" outlineLevel="6" x14ac:dyDescent="0.25">
      <c r="A163" s="21" t="s">
        <v>19</v>
      </c>
      <c r="B163" s="15" t="s">
        <v>127</v>
      </c>
      <c r="C163" s="15" t="s">
        <v>129</v>
      </c>
      <c r="D163" s="15" t="s">
        <v>20</v>
      </c>
      <c r="E163" s="15" t="s">
        <v>3</v>
      </c>
      <c r="F163" s="15"/>
      <c r="G163" s="15"/>
      <c r="H163" s="15"/>
      <c r="I163" s="15"/>
      <c r="J163" s="15"/>
      <c r="K163" s="15"/>
      <c r="L163" s="22">
        <v>87737</v>
      </c>
      <c r="M163" s="22">
        <v>76253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2827.7</v>
      </c>
      <c r="AD163" s="22">
        <v>2827.7</v>
      </c>
      <c r="AE163" s="22">
        <v>0</v>
      </c>
      <c r="AF163" s="22">
        <v>0</v>
      </c>
      <c r="AG163" s="22">
        <v>2827.7</v>
      </c>
      <c r="AH163" s="32">
        <f t="shared" si="2"/>
        <v>3.7083131155495517</v>
      </c>
      <c r="AI163" s="23">
        <v>0</v>
      </c>
      <c r="AJ163" s="24">
        <v>0</v>
      </c>
      <c r="AK163" s="23">
        <v>0</v>
      </c>
      <c r="AL163" s="19"/>
    </row>
    <row r="164" spans="1:38" s="20" customFormat="1" ht="31.5" outlineLevel="2" x14ac:dyDescent="0.25">
      <c r="A164" s="21" t="s">
        <v>130</v>
      </c>
      <c r="B164" s="15" t="s">
        <v>127</v>
      </c>
      <c r="C164" s="15" t="s">
        <v>131</v>
      </c>
      <c r="D164" s="15"/>
      <c r="E164" s="15" t="s">
        <v>3</v>
      </c>
      <c r="F164" s="15"/>
      <c r="G164" s="15"/>
      <c r="H164" s="15"/>
      <c r="I164" s="15"/>
      <c r="J164" s="15"/>
      <c r="K164" s="15"/>
      <c r="L164" s="22">
        <v>10000</v>
      </c>
      <c r="M164" s="22">
        <v>10000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4053</v>
      </c>
      <c r="AD164" s="22">
        <v>4053</v>
      </c>
      <c r="AE164" s="22">
        <v>0</v>
      </c>
      <c r="AF164" s="22">
        <v>0</v>
      </c>
      <c r="AG164" s="22">
        <v>4053</v>
      </c>
      <c r="AH164" s="32">
        <f t="shared" ref="AH164:AH207" si="3">AD164/M164*100</f>
        <v>40.53</v>
      </c>
      <c r="AI164" s="23">
        <v>0</v>
      </c>
      <c r="AJ164" s="24">
        <v>0</v>
      </c>
      <c r="AK164" s="23">
        <v>0</v>
      </c>
      <c r="AL164" s="19"/>
    </row>
    <row r="165" spans="1:38" s="20" customFormat="1" ht="47.25" outlineLevel="5" x14ac:dyDescent="0.25">
      <c r="A165" s="21" t="s">
        <v>17</v>
      </c>
      <c r="B165" s="15" t="s">
        <v>127</v>
      </c>
      <c r="C165" s="15" t="s">
        <v>131</v>
      </c>
      <c r="D165" s="15" t="s">
        <v>18</v>
      </c>
      <c r="E165" s="15" t="s">
        <v>3</v>
      </c>
      <c r="F165" s="15"/>
      <c r="G165" s="15"/>
      <c r="H165" s="15"/>
      <c r="I165" s="15"/>
      <c r="J165" s="15"/>
      <c r="K165" s="15"/>
      <c r="L165" s="22">
        <v>10000</v>
      </c>
      <c r="M165" s="22">
        <v>10000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4053</v>
      </c>
      <c r="AD165" s="22">
        <v>4053</v>
      </c>
      <c r="AE165" s="22">
        <v>0</v>
      </c>
      <c r="AF165" s="22">
        <v>0</v>
      </c>
      <c r="AG165" s="22">
        <v>4053</v>
      </c>
      <c r="AH165" s="32">
        <f t="shared" si="3"/>
        <v>40.53</v>
      </c>
      <c r="AI165" s="23">
        <v>0</v>
      </c>
      <c r="AJ165" s="24">
        <v>0</v>
      </c>
      <c r="AK165" s="23">
        <v>0</v>
      </c>
      <c r="AL165" s="19"/>
    </row>
    <row r="166" spans="1:38" s="20" customFormat="1" ht="63" outlineLevel="6" x14ac:dyDescent="0.25">
      <c r="A166" s="21" t="s">
        <v>19</v>
      </c>
      <c r="B166" s="15" t="s">
        <v>127</v>
      </c>
      <c r="C166" s="15" t="s">
        <v>131</v>
      </c>
      <c r="D166" s="15" t="s">
        <v>20</v>
      </c>
      <c r="E166" s="15" t="s">
        <v>3</v>
      </c>
      <c r="F166" s="15"/>
      <c r="G166" s="15"/>
      <c r="H166" s="15"/>
      <c r="I166" s="15"/>
      <c r="J166" s="15"/>
      <c r="K166" s="15"/>
      <c r="L166" s="22">
        <v>10000</v>
      </c>
      <c r="M166" s="22">
        <v>10000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4053</v>
      </c>
      <c r="AD166" s="22">
        <v>4053</v>
      </c>
      <c r="AE166" s="22">
        <v>0</v>
      </c>
      <c r="AF166" s="22">
        <v>0</v>
      </c>
      <c r="AG166" s="22">
        <v>4053</v>
      </c>
      <c r="AH166" s="32">
        <f t="shared" si="3"/>
        <v>40.53</v>
      </c>
      <c r="AI166" s="23">
        <v>0</v>
      </c>
      <c r="AJ166" s="24">
        <v>0</v>
      </c>
      <c r="AK166" s="23">
        <v>0</v>
      </c>
      <c r="AL166" s="19"/>
    </row>
    <row r="167" spans="1:38" s="27" customFormat="1" ht="31.5" x14ac:dyDescent="0.25">
      <c r="A167" s="14" t="s">
        <v>132</v>
      </c>
      <c r="B167" s="25" t="s">
        <v>133</v>
      </c>
      <c r="C167" s="25"/>
      <c r="D167" s="25"/>
      <c r="E167" s="25" t="s">
        <v>3</v>
      </c>
      <c r="F167" s="25"/>
      <c r="G167" s="25"/>
      <c r="H167" s="25"/>
      <c r="I167" s="25"/>
      <c r="J167" s="25"/>
      <c r="K167" s="25"/>
      <c r="L167" s="16">
        <v>11975540.619999999</v>
      </c>
      <c r="M167" s="16">
        <v>13356143.77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8893524.7400000002</v>
      </c>
      <c r="AD167" s="16">
        <v>8813524.7400000002</v>
      </c>
      <c r="AE167" s="16">
        <v>0</v>
      </c>
      <c r="AF167" s="16">
        <v>0</v>
      </c>
      <c r="AG167" s="16">
        <v>8813524.7400000002</v>
      </c>
      <c r="AH167" s="31">
        <f t="shared" si="3"/>
        <v>65.988543488102934</v>
      </c>
      <c r="AI167" s="17">
        <v>0</v>
      </c>
      <c r="AJ167" s="18">
        <v>0</v>
      </c>
      <c r="AK167" s="17">
        <v>0</v>
      </c>
      <c r="AL167" s="26"/>
    </row>
    <row r="168" spans="1:38" s="27" customFormat="1" ht="15.75" outlineLevel="1" x14ac:dyDescent="0.25">
      <c r="A168" s="14" t="s">
        <v>134</v>
      </c>
      <c r="B168" s="25" t="s">
        <v>135</v>
      </c>
      <c r="C168" s="25"/>
      <c r="D168" s="25"/>
      <c r="E168" s="25" t="s">
        <v>3</v>
      </c>
      <c r="F168" s="25"/>
      <c r="G168" s="25"/>
      <c r="H168" s="25"/>
      <c r="I168" s="25"/>
      <c r="J168" s="25"/>
      <c r="K168" s="25"/>
      <c r="L168" s="16">
        <v>37389.120000000003</v>
      </c>
      <c r="M168" s="16">
        <v>45331.56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30838.14</v>
      </c>
      <c r="AD168" s="16">
        <v>30838.14</v>
      </c>
      <c r="AE168" s="16">
        <v>0</v>
      </c>
      <c r="AF168" s="16">
        <v>0</v>
      </c>
      <c r="AG168" s="16">
        <v>30838.14</v>
      </c>
      <c r="AH168" s="31">
        <f t="shared" si="3"/>
        <v>68.027969917646786</v>
      </c>
      <c r="AI168" s="17">
        <v>0</v>
      </c>
      <c r="AJ168" s="18">
        <v>0</v>
      </c>
      <c r="AK168" s="17">
        <v>0</v>
      </c>
      <c r="AL168" s="26"/>
    </row>
    <row r="169" spans="1:38" s="20" customFormat="1" ht="78.75" outlineLevel="2" x14ac:dyDescent="0.25">
      <c r="A169" s="21" t="s">
        <v>136</v>
      </c>
      <c r="B169" s="15" t="s">
        <v>135</v>
      </c>
      <c r="C169" s="15" t="s">
        <v>137</v>
      </c>
      <c r="D169" s="15"/>
      <c r="E169" s="15" t="s">
        <v>3</v>
      </c>
      <c r="F169" s="15"/>
      <c r="G169" s="15"/>
      <c r="H169" s="15"/>
      <c r="I169" s="15"/>
      <c r="J169" s="15"/>
      <c r="K169" s="15"/>
      <c r="L169" s="22">
        <v>37389.120000000003</v>
      </c>
      <c r="M169" s="22">
        <v>45331.56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30838.14</v>
      </c>
      <c r="AD169" s="22">
        <v>30838.14</v>
      </c>
      <c r="AE169" s="22">
        <v>0</v>
      </c>
      <c r="AF169" s="22">
        <v>0</v>
      </c>
      <c r="AG169" s="22">
        <v>30838.14</v>
      </c>
      <c r="AH169" s="32">
        <f t="shared" si="3"/>
        <v>68.027969917646786</v>
      </c>
      <c r="AI169" s="23">
        <v>0</v>
      </c>
      <c r="AJ169" s="24">
        <v>0</v>
      </c>
      <c r="AK169" s="23">
        <v>0</v>
      </c>
      <c r="AL169" s="19"/>
    </row>
    <row r="170" spans="1:38" s="20" customFormat="1" ht="47.25" outlineLevel="5" x14ac:dyDescent="0.25">
      <c r="A170" s="21" t="s">
        <v>17</v>
      </c>
      <c r="B170" s="15" t="s">
        <v>135</v>
      </c>
      <c r="C170" s="15" t="s">
        <v>137</v>
      </c>
      <c r="D170" s="15" t="s">
        <v>18</v>
      </c>
      <c r="E170" s="15" t="s">
        <v>3</v>
      </c>
      <c r="F170" s="15"/>
      <c r="G170" s="15"/>
      <c r="H170" s="15"/>
      <c r="I170" s="15"/>
      <c r="J170" s="15"/>
      <c r="K170" s="15"/>
      <c r="L170" s="22">
        <v>37389.120000000003</v>
      </c>
      <c r="M170" s="22">
        <v>45331.56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30838.14</v>
      </c>
      <c r="AD170" s="22">
        <v>30838.14</v>
      </c>
      <c r="AE170" s="22">
        <v>0</v>
      </c>
      <c r="AF170" s="22">
        <v>0</v>
      </c>
      <c r="AG170" s="22">
        <v>30838.14</v>
      </c>
      <c r="AH170" s="32">
        <f t="shared" si="3"/>
        <v>68.027969917646786</v>
      </c>
      <c r="AI170" s="23">
        <v>0</v>
      </c>
      <c r="AJ170" s="24">
        <v>0</v>
      </c>
      <c r="AK170" s="23">
        <v>0</v>
      </c>
      <c r="AL170" s="19"/>
    </row>
    <row r="171" spans="1:38" s="20" customFormat="1" ht="63" outlineLevel="6" x14ac:dyDescent="0.25">
      <c r="A171" s="21" t="s">
        <v>19</v>
      </c>
      <c r="B171" s="15" t="s">
        <v>135</v>
      </c>
      <c r="C171" s="15" t="s">
        <v>137</v>
      </c>
      <c r="D171" s="15" t="s">
        <v>20</v>
      </c>
      <c r="E171" s="15" t="s">
        <v>3</v>
      </c>
      <c r="F171" s="15"/>
      <c r="G171" s="15"/>
      <c r="H171" s="15"/>
      <c r="I171" s="15"/>
      <c r="J171" s="15"/>
      <c r="K171" s="15"/>
      <c r="L171" s="22">
        <v>37389.120000000003</v>
      </c>
      <c r="M171" s="22">
        <v>45331.56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30838.14</v>
      </c>
      <c r="AD171" s="22">
        <v>30838.14</v>
      </c>
      <c r="AE171" s="22">
        <v>0</v>
      </c>
      <c r="AF171" s="22">
        <v>0</v>
      </c>
      <c r="AG171" s="22">
        <v>30838.14</v>
      </c>
      <c r="AH171" s="32">
        <f t="shared" si="3"/>
        <v>68.027969917646786</v>
      </c>
      <c r="AI171" s="23">
        <v>0</v>
      </c>
      <c r="AJ171" s="24">
        <v>0</v>
      </c>
      <c r="AK171" s="23">
        <v>0</v>
      </c>
      <c r="AL171" s="19"/>
    </row>
    <row r="172" spans="1:38" s="27" customFormat="1" ht="15.75" outlineLevel="1" x14ac:dyDescent="0.25">
      <c r="A172" s="14" t="s">
        <v>138</v>
      </c>
      <c r="B172" s="25" t="s">
        <v>139</v>
      </c>
      <c r="C172" s="25"/>
      <c r="D172" s="25"/>
      <c r="E172" s="25" t="s">
        <v>3</v>
      </c>
      <c r="F172" s="25"/>
      <c r="G172" s="25"/>
      <c r="H172" s="25"/>
      <c r="I172" s="25"/>
      <c r="J172" s="25"/>
      <c r="K172" s="25"/>
      <c r="L172" s="16">
        <v>7175710.5</v>
      </c>
      <c r="M172" s="16">
        <v>8548371.2100000009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4200323.5999999996</v>
      </c>
      <c r="AD172" s="16">
        <v>4120323.6</v>
      </c>
      <c r="AE172" s="16">
        <v>0</v>
      </c>
      <c r="AF172" s="16">
        <v>0</v>
      </c>
      <c r="AG172" s="16">
        <v>4120323.6</v>
      </c>
      <c r="AH172" s="31">
        <f t="shared" si="3"/>
        <v>48.200101502143347</v>
      </c>
      <c r="AI172" s="17">
        <v>0</v>
      </c>
      <c r="AJ172" s="18">
        <v>0</v>
      </c>
      <c r="AK172" s="17">
        <v>0</v>
      </c>
      <c r="AL172" s="26"/>
    </row>
    <row r="173" spans="1:38" s="20" customFormat="1" ht="31.5" outlineLevel="2" x14ac:dyDescent="0.25">
      <c r="A173" s="21" t="s">
        <v>140</v>
      </c>
      <c r="B173" s="15" t="s">
        <v>139</v>
      </c>
      <c r="C173" s="15" t="s">
        <v>141</v>
      </c>
      <c r="D173" s="15"/>
      <c r="E173" s="15" t="s">
        <v>3</v>
      </c>
      <c r="F173" s="15"/>
      <c r="G173" s="15"/>
      <c r="H173" s="15"/>
      <c r="I173" s="15"/>
      <c r="J173" s="15"/>
      <c r="K173" s="15"/>
      <c r="L173" s="22">
        <v>100000</v>
      </c>
      <c r="M173" s="22">
        <v>300000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236530</v>
      </c>
      <c r="AD173" s="22">
        <v>236530</v>
      </c>
      <c r="AE173" s="22">
        <v>0</v>
      </c>
      <c r="AF173" s="22">
        <v>0</v>
      </c>
      <c r="AG173" s="22">
        <v>236530</v>
      </c>
      <c r="AH173" s="32">
        <f t="shared" si="3"/>
        <v>78.843333333333334</v>
      </c>
      <c r="AI173" s="23">
        <v>0</v>
      </c>
      <c r="AJ173" s="24">
        <v>0</v>
      </c>
      <c r="AK173" s="23">
        <v>0</v>
      </c>
      <c r="AL173" s="19"/>
    </row>
    <row r="174" spans="1:38" s="20" customFormat="1" ht="47.25" outlineLevel="5" x14ac:dyDescent="0.25">
      <c r="A174" s="21" t="s">
        <v>17</v>
      </c>
      <c r="B174" s="15" t="s">
        <v>139</v>
      </c>
      <c r="C174" s="15" t="s">
        <v>141</v>
      </c>
      <c r="D174" s="15" t="s">
        <v>18</v>
      </c>
      <c r="E174" s="15" t="s">
        <v>3</v>
      </c>
      <c r="F174" s="15"/>
      <c r="G174" s="15"/>
      <c r="H174" s="15"/>
      <c r="I174" s="15"/>
      <c r="J174" s="15"/>
      <c r="K174" s="15"/>
      <c r="L174" s="22">
        <v>0</v>
      </c>
      <c r="M174" s="22">
        <v>300000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236530</v>
      </c>
      <c r="AD174" s="22">
        <v>236530</v>
      </c>
      <c r="AE174" s="22">
        <v>0</v>
      </c>
      <c r="AF174" s="22">
        <v>0</v>
      </c>
      <c r="AG174" s="22">
        <v>236530</v>
      </c>
      <c r="AH174" s="32">
        <f t="shared" si="3"/>
        <v>78.843333333333334</v>
      </c>
      <c r="AI174" s="23">
        <v>0</v>
      </c>
      <c r="AJ174" s="24">
        <v>0</v>
      </c>
      <c r="AK174" s="23">
        <v>0</v>
      </c>
      <c r="AL174" s="19"/>
    </row>
    <row r="175" spans="1:38" s="20" customFormat="1" ht="63" outlineLevel="6" x14ac:dyDescent="0.25">
      <c r="A175" s="21" t="s">
        <v>19</v>
      </c>
      <c r="B175" s="15" t="s">
        <v>139</v>
      </c>
      <c r="C175" s="15" t="s">
        <v>141</v>
      </c>
      <c r="D175" s="15" t="s">
        <v>20</v>
      </c>
      <c r="E175" s="15" t="s">
        <v>3</v>
      </c>
      <c r="F175" s="15"/>
      <c r="G175" s="15"/>
      <c r="H175" s="15"/>
      <c r="I175" s="15"/>
      <c r="J175" s="15"/>
      <c r="K175" s="15"/>
      <c r="L175" s="22">
        <v>0</v>
      </c>
      <c r="M175" s="22">
        <v>300000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236530</v>
      </c>
      <c r="AD175" s="22">
        <v>236530</v>
      </c>
      <c r="AE175" s="22">
        <v>0</v>
      </c>
      <c r="AF175" s="22">
        <v>0</v>
      </c>
      <c r="AG175" s="22">
        <v>236530</v>
      </c>
      <c r="AH175" s="32">
        <f t="shared" si="3"/>
        <v>78.843333333333334</v>
      </c>
      <c r="AI175" s="23">
        <v>0</v>
      </c>
      <c r="AJ175" s="24">
        <v>0</v>
      </c>
      <c r="AK175" s="23">
        <v>0</v>
      </c>
      <c r="AL175" s="19"/>
    </row>
    <row r="176" spans="1:38" s="20" customFormat="1" ht="47.25" outlineLevel="5" x14ac:dyDescent="0.25">
      <c r="A176" s="21" t="s">
        <v>142</v>
      </c>
      <c r="B176" s="15" t="s">
        <v>139</v>
      </c>
      <c r="C176" s="15" t="s">
        <v>141</v>
      </c>
      <c r="D176" s="15" t="s">
        <v>143</v>
      </c>
      <c r="E176" s="15" t="s">
        <v>3</v>
      </c>
      <c r="F176" s="15"/>
      <c r="G176" s="15"/>
      <c r="H176" s="15"/>
      <c r="I176" s="15"/>
      <c r="J176" s="15"/>
      <c r="K176" s="15"/>
      <c r="L176" s="22">
        <v>100000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32">
        <v>0</v>
      </c>
      <c r="AI176" s="23">
        <v>0</v>
      </c>
      <c r="AJ176" s="24">
        <v>0</v>
      </c>
      <c r="AK176" s="23">
        <v>0</v>
      </c>
      <c r="AL176" s="19"/>
    </row>
    <row r="177" spans="1:38" s="20" customFormat="1" ht="15.75" outlineLevel="6" x14ac:dyDescent="0.25">
      <c r="A177" s="21" t="s">
        <v>144</v>
      </c>
      <c r="B177" s="15" t="s">
        <v>139</v>
      </c>
      <c r="C177" s="15" t="s">
        <v>141</v>
      </c>
      <c r="D177" s="15" t="s">
        <v>145</v>
      </c>
      <c r="E177" s="15" t="s">
        <v>3</v>
      </c>
      <c r="F177" s="15"/>
      <c r="G177" s="15"/>
      <c r="H177" s="15"/>
      <c r="I177" s="15"/>
      <c r="J177" s="15"/>
      <c r="K177" s="15"/>
      <c r="L177" s="22">
        <v>100000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32">
        <v>0</v>
      </c>
      <c r="AI177" s="23">
        <v>0</v>
      </c>
      <c r="AJ177" s="24">
        <v>0</v>
      </c>
      <c r="AK177" s="23">
        <v>0</v>
      </c>
      <c r="AL177" s="19"/>
    </row>
    <row r="178" spans="1:38" s="20" customFormat="1" ht="31.5" outlineLevel="2" x14ac:dyDescent="0.25">
      <c r="A178" s="21" t="s">
        <v>140</v>
      </c>
      <c r="B178" s="15" t="s">
        <v>139</v>
      </c>
      <c r="C178" s="15" t="s">
        <v>146</v>
      </c>
      <c r="D178" s="15"/>
      <c r="E178" s="15" t="s">
        <v>3</v>
      </c>
      <c r="F178" s="15"/>
      <c r="G178" s="15"/>
      <c r="H178" s="15"/>
      <c r="I178" s="15"/>
      <c r="J178" s="15"/>
      <c r="K178" s="15"/>
      <c r="L178" s="22">
        <v>526316</v>
      </c>
      <c r="M178" s="22">
        <v>403606.51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397147.9</v>
      </c>
      <c r="AD178" s="22">
        <v>397147.9</v>
      </c>
      <c r="AE178" s="22">
        <v>0</v>
      </c>
      <c r="AF178" s="22">
        <v>0</v>
      </c>
      <c r="AG178" s="22">
        <v>397147.9</v>
      </c>
      <c r="AH178" s="32">
        <f t="shared" si="3"/>
        <v>98.399775563580477</v>
      </c>
      <c r="AI178" s="23">
        <v>0</v>
      </c>
      <c r="AJ178" s="24">
        <v>0</v>
      </c>
      <c r="AK178" s="23">
        <v>0</v>
      </c>
      <c r="AL178" s="19"/>
    </row>
    <row r="179" spans="1:38" s="20" customFormat="1" ht="47.25" outlineLevel="5" x14ac:dyDescent="0.25">
      <c r="A179" s="21" t="s">
        <v>17</v>
      </c>
      <c r="B179" s="15" t="s">
        <v>139</v>
      </c>
      <c r="C179" s="15" t="s">
        <v>146</v>
      </c>
      <c r="D179" s="15" t="s">
        <v>18</v>
      </c>
      <c r="E179" s="15" t="s">
        <v>3</v>
      </c>
      <c r="F179" s="15"/>
      <c r="G179" s="15"/>
      <c r="H179" s="15"/>
      <c r="I179" s="15"/>
      <c r="J179" s="15"/>
      <c r="K179" s="15"/>
      <c r="L179" s="22">
        <v>526316</v>
      </c>
      <c r="M179" s="22">
        <v>403606.51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397147.9</v>
      </c>
      <c r="AD179" s="22">
        <v>397147.9</v>
      </c>
      <c r="AE179" s="22">
        <v>0</v>
      </c>
      <c r="AF179" s="22">
        <v>0</v>
      </c>
      <c r="AG179" s="22">
        <v>397147.9</v>
      </c>
      <c r="AH179" s="32">
        <f t="shared" si="3"/>
        <v>98.399775563580477</v>
      </c>
      <c r="AI179" s="23">
        <v>0</v>
      </c>
      <c r="AJ179" s="24">
        <v>0</v>
      </c>
      <c r="AK179" s="23">
        <v>0</v>
      </c>
      <c r="AL179" s="19"/>
    </row>
    <row r="180" spans="1:38" s="20" customFormat="1" ht="63" outlineLevel="6" x14ac:dyDescent="0.25">
      <c r="A180" s="21" t="s">
        <v>19</v>
      </c>
      <c r="B180" s="15" t="s">
        <v>139</v>
      </c>
      <c r="C180" s="15" t="s">
        <v>146</v>
      </c>
      <c r="D180" s="15" t="s">
        <v>20</v>
      </c>
      <c r="E180" s="15" t="s">
        <v>3</v>
      </c>
      <c r="F180" s="15"/>
      <c r="G180" s="15"/>
      <c r="H180" s="15"/>
      <c r="I180" s="15"/>
      <c r="J180" s="15"/>
      <c r="K180" s="15"/>
      <c r="L180" s="22">
        <v>526316</v>
      </c>
      <c r="M180" s="22">
        <v>403606.51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397147.9</v>
      </c>
      <c r="AD180" s="22">
        <v>397147.9</v>
      </c>
      <c r="AE180" s="22">
        <v>0</v>
      </c>
      <c r="AF180" s="22">
        <v>0</v>
      </c>
      <c r="AG180" s="22">
        <v>397147.9</v>
      </c>
      <c r="AH180" s="32">
        <f t="shared" si="3"/>
        <v>98.399775563580477</v>
      </c>
      <c r="AI180" s="23">
        <v>0</v>
      </c>
      <c r="AJ180" s="24">
        <v>0</v>
      </c>
      <c r="AK180" s="23">
        <v>0</v>
      </c>
      <c r="AL180" s="19"/>
    </row>
    <row r="181" spans="1:38" s="20" customFormat="1" ht="31.5" outlineLevel="2" x14ac:dyDescent="0.25">
      <c r="A181" s="21" t="s">
        <v>147</v>
      </c>
      <c r="B181" s="15" t="s">
        <v>139</v>
      </c>
      <c r="C181" s="15" t="s">
        <v>148</v>
      </c>
      <c r="D181" s="15"/>
      <c r="E181" s="15" t="s">
        <v>3</v>
      </c>
      <c r="F181" s="15"/>
      <c r="G181" s="15"/>
      <c r="H181" s="15"/>
      <c r="I181" s="15"/>
      <c r="J181" s="15"/>
      <c r="K181" s="15"/>
      <c r="L181" s="22">
        <v>29257</v>
      </c>
      <c r="M181" s="22">
        <v>879257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796980</v>
      </c>
      <c r="AD181" s="22">
        <v>716980</v>
      </c>
      <c r="AE181" s="22">
        <v>0</v>
      </c>
      <c r="AF181" s="22">
        <v>0</v>
      </c>
      <c r="AG181" s="22">
        <v>716980</v>
      </c>
      <c r="AH181" s="32">
        <f t="shared" si="3"/>
        <v>81.54384895428754</v>
      </c>
      <c r="AI181" s="23">
        <v>0</v>
      </c>
      <c r="AJ181" s="24">
        <v>0</v>
      </c>
      <c r="AK181" s="23">
        <v>0</v>
      </c>
      <c r="AL181" s="19"/>
    </row>
    <row r="182" spans="1:38" s="20" customFormat="1" ht="47.25" outlineLevel="5" x14ac:dyDescent="0.25">
      <c r="A182" s="21" t="s">
        <v>142</v>
      </c>
      <c r="B182" s="15" t="s">
        <v>139</v>
      </c>
      <c r="C182" s="15" t="s">
        <v>148</v>
      </c>
      <c r="D182" s="15" t="s">
        <v>143</v>
      </c>
      <c r="E182" s="15" t="s">
        <v>3</v>
      </c>
      <c r="F182" s="15"/>
      <c r="G182" s="15"/>
      <c r="H182" s="15"/>
      <c r="I182" s="15"/>
      <c r="J182" s="15"/>
      <c r="K182" s="15"/>
      <c r="L182" s="22">
        <v>29257</v>
      </c>
      <c r="M182" s="22">
        <v>879257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796980</v>
      </c>
      <c r="AD182" s="22">
        <v>716980</v>
      </c>
      <c r="AE182" s="22">
        <v>0</v>
      </c>
      <c r="AF182" s="22">
        <v>0</v>
      </c>
      <c r="AG182" s="22">
        <v>716980</v>
      </c>
      <c r="AH182" s="32">
        <f t="shared" si="3"/>
        <v>81.54384895428754</v>
      </c>
      <c r="AI182" s="23">
        <v>0</v>
      </c>
      <c r="AJ182" s="24">
        <v>0</v>
      </c>
      <c r="AK182" s="23">
        <v>0</v>
      </c>
      <c r="AL182" s="19"/>
    </row>
    <row r="183" spans="1:38" s="20" customFormat="1" ht="15.75" outlineLevel="6" x14ac:dyDescent="0.25">
      <c r="A183" s="21" t="s">
        <v>144</v>
      </c>
      <c r="B183" s="15" t="s">
        <v>139</v>
      </c>
      <c r="C183" s="15" t="s">
        <v>148</v>
      </c>
      <c r="D183" s="15" t="s">
        <v>145</v>
      </c>
      <c r="E183" s="15" t="s">
        <v>3</v>
      </c>
      <c r="F183" s="15"/>
      <c r="G183" s="15"/>
      <c r="H183" s="15"/>
      <c r="I183" s="15"/>
      <c r="J183" s="15"/>
      <c r="K183" s="15"/>
      <c r="L183" s="22">
        <v>29257</v>
      </c>
      <c r="M183" s="22">
        <v>879257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796980</v>
      </c>
      <c r="AD183" s="22">
        <v>716980</v>
      </c>
      <c r="AE183" s="22">
        <v>0</v>
      </c>
      <c r="AF183" s="22">
        <v>0</v>
      </c>
      <c r="AG183" s="22">
        <v>716980</v>
      </c>
      <c r="AH183" s="32">
        <f t="shared" si="3"/>
        <v>81.54384895428754</v>
      </c>
      <c r="AI183" s="23">
        <v>0</v>
      </c>
      <c r="AJ183" s="24">
        <v>0</v>
      </c>
      <c r="AK183" s="23">
        <v>0</v>
      </c>
      <c r="AL183" s="19"/>
    </row>
    <row r="184" spans="1:38" s="20" customFormat="1" ht="47.25" outlineLevel="2" x14ac:dyDescent="0.25">
      <c r="A184" s="21" t="s">
        <v>149</v>
      </c>
      <c r="B184" s="15" t="s">
        <v>139</v>
      </c>
      <c r="C184" s="15" t="s">
        <v>150</v>
      </c>
      <c r="D184" s="15"/>
      <c r="E184" s="15" t="s">
        <v>3</v>
      </c>
      <c r="F184" s="15"/>
      <c r="G184" s="15"/>
      <c r="H184" s="15"/>
      <c r="I184" s="15"/>
      <c r="J184" s="15"/>
      <c r="K184" s="15"/>
      <c r="L184" s="22">
        <v>6520137.5</v>
      </c>
      <c r="M184" s="22">
        <v>6965507.7000000002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2769665.7</v>
      </c>
      <c r="AD184" s="22">
        <v>2769665.7</v>
      </c>
      <c r="AE184" s="22">
        <v>0</v>
      </c>
      <c r="AF184" s="22">
        <v>0</v>
      </c>
      <c r="AG184" s="22">
        <v>2769665.7</v>
      </c>
      <c r="AH184" s="32">
        <f t="shared" si="3"/>
        <v>39.762581843100968</v>
      </c>
      <c r="AI184" s="23">
        <v>0</v>
      </c>
      <c r="AJ184" s="24">
        <v>0</v>
      </c>
      <c r="AK184" s="23">
        <v>0</v>
      </c>
      <c r="AL184" s="19"/>
    </row>
    <row r="185" spans="1:38" s="20" customFormat="1" ht="47.25" outlineLevel="5" x14ac:dyDescent="0.25">
      <c r="A185" s="21" t="s">
        <v>142</v>
      </c>
      <c r="B185" s="15" t="s">
        <v>139</v>
      </c>
      <c r="C185" s="15" t="s">
        <v>150</v>
      </c>
      <c r="D185" s="15" t="s">
        <v>143</v>
      </c>
      <c r="E185" s="15" t="s">
        <v>3</v>
      </c>
      <c r="F185" s="15"/>
      <c r="G185" s="15"/>
      <c r="H185" s="15"/>
      <c r="I185" s="15"/>
      <c r="J185" s="15"/>
      <c r="K185" s="15"/>
      <c r="L185" s="22">
        <v>6520137.5</v>
      </c>
      <c r="M185" s="22">
        <v>6965507.7000000002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2769665.7</v>
      </c>
      <c r="AD185" s="22">
        <v>2769665.7</v>
      </c>
      <c r="AE185" s="22">
        <v>0</v>
      </c>
      <c r="AF185" s="22">
        <v>0</v>
      </c>
      <c r="AG185" s="22">
        <v>2769665.7</v>
      </c>
      <c r="AH185" s="32">
        <f t="shared" si="3"/>
        <v>39.762581843100968</v>
      </c>
      <c r="AI185" s="23">
        <v>0</v>
      </c>
      <c r="AJ185" s="24">
        <v>0</v>
      </c>
      <c r="AK185" s="23">
        <v>0</v>
      </c>
      <c r="AL185" s="19"/>
    </row>
    <row r="186" spans="1:38" s="20" customFormat="1" ht="15.75" outlineLevel="6" x14ac:dyDescent="0.25">
      <c r="A186" s="21" t="s">
        <v>144</v>
      </c>
      <c r="B186" s="15" t="s">
        <v>139</v>
      </c>
      <c r="C186" s="15" t="s">
        <v>150</v>
      </c>
      <c r="D186" s="15" t="s">
        <v>145</v>
      </c>
      <c r="E186" s="15" t="s">
        <v>3</v>
      </c>
      <c r="F186" s="15"/>
      <c r="G186" s="15"/>
      <c r="H186" s="15"/>
      <c r="I186" s="15"/>
      <c r="J186" s="15"/>
      <c r="K186" s="15"/>
      <c r="L186" s="22">
        <v>6520137.5</v>
      </c>
      <c r="M186" s="22">
        <v>6965507.7000000002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2769665.7</v>
      </c>
      <c r="AD186" s="22">
        <v>2769665.7</v>
      </c>
      <c r="AE186" s="22">
        <v>0</v>
      </c>
      <c r="AF186" s="22">
        <v>0</v>
      </c>
      <c r="AG186" s="22">
        <v>2769665.7</v>
      </c>
      <c r="AH186" s="32">
        <f t="shared" si="3"/>
        <v>39.762581843100968</v>
      </c>
      <c r="AI186" s="23">
        <v>0</v>
      </c>
      <c r="AJ186" s="24">
        <v>0</v>
      </c>
      <c r="AK186" s="23">
        <v>0</v>
      </c>
      <c r="AL186" s="19"/>
    </row>
    <row r="187" spans="1:38" s="27" customFormat="1" ht="31.5" outlineLevel="1" x14ac:dyDescent="0.25">
      <c r="A187" s="14" t="s">
        <v>151</v>
      </c>
      <c r="B187" s="25" t="s">
        <v>152</v>
      </c>
      <c r="C187" s="25"/>
      <c r="D187" s="25"/>
      <c r="E187" s="25" t="s">
        <v>3</v>
      </c>
      <c r="F187" s="25"/>
      <c r="G187" s="25"/>
      <c r="H187" s="25"/>
      <c r="I187" s="25"/>
      <c r="J187" s="25"/>
      <c r="K187" s="25"/>
      <c r="L187" s="16">
        <v>4762441</v>
      </c>
      <c r="M187" s="16">
        <v>4762441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4662363</v>
      </c>
      <c r="AD187" s="16">
        <v>4662363</v>
      </c>
      <c r="AE187" s="16">
        <v>0</v>
      </c>
      <c r="AF187" s="16">
        <v>0</v>
      </c>
      <c r="AG187" s="16">
        <v>4662363</v>
      </c>
      <c r="AH187" s="31">
        <f t="shared" si="3"/>
        <v>97.898598638807286</v>
      </c>
      <c r="AI187" s="17">
        <v>0</v>
      </c>
      <c r="AJ187" s="18">
        <v>0</v>
      </c>
      <c r="AK187" s="17">
        <v>0</v>
      </c>
      <c r="AL187" s="26"/>
    </row>
    <row r="188" spans="1:38" s="20" customFormat="1" ht="47.25" outlineLevel="2" x14ac:dyDescent="0.25">
      <c r="A188" s="21" t="s">
        <v>153</v>
      </c>
      <c r="B188" s="15" t="s">
        <v>152</v>
      </c>
      <c r="C188" s="15" t="s">
        <v>154</v>
      </c>
      <c r="D188" s="15"/>
      <c r="E188" s="15" t="s">
        <v>3</v>
      </c>
      <c r="F188" s="15"/>
      <c r="G188" s="15"/>
      <c r="H188" s="15"/>
      <c r="I188" s="15"/>
      <c r="J188" s="15"/>
      <c r="K188" s="15"/>
      <c r="L188" s="22">
        <v>0</v>
      </c>
      <c r="M188" s="22">
        <v>4762441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4662363</v>
      </c>
      <c r="AD188" s="22">
        <v>4662363</v>
      </c>
      <c r="AE188" s="22">
        <v>0</v>
      </c>
      <c r="AF188" s="22">
        <v>0</v>
      </c>
      <c r="AG188" s="22">
        <v>4662363</v>
      </c>
      <c r="AH188" s="32">
        <f t="shared" si="3"/>
        <v>97.898598638807286</v>
      </c>
      <c r="AI188" s="23">
        <v>0</v>
      </c>
      <c r="AJ188" s="24">
        <v>0</v>
      </c>
      <c r="AK188" s="23">
        <v>0</v>
      </c>
      <c r="AL188" s="19"/>
    </row>
    <row r="189" spans="1:38" s="20" customFormat="1" ht="47.25" outlineLevel="5" x14ac:dyDescent="0.25">
      <c r="A189" s="21" t="s">
        <v>142</v>
      </c>
      <c r="B189" s="15" t="s">
        <v>152</v>
      </c>
      <c r="C189" s="15" t="s">
        <v>154</v>
      </c>
      <c r="D189" s="15" t="s">
        <v>143</v>
      </c>
      <c r="E189" s="15" t="s">
        <v>3</v>
      </c>
      <c r="F189" s="15"/>
      <c r="G189" s="15"/>
      <c r="H189" s="15"/>
      <c r="I189" s="15"/>
      <c r="J189" s="15"/>
      <c r="K189" s="15"/>
      <c r="L189" s="22">
        <v>0</v>
      </c>
      <c r="M189" s="22">
        <v>4762441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4662363</v>
      </c>
      <c r="AD189" s="22">
        <v>4662363</v>
      </c>
      <c r="AE189" s="22">
        <v>0</v>
      </c>
      <c r="AF189" s="22">
        <v>0</v>
      </c>
      <c r="AG189" s="22">
        <v>4662363</v>
      </c>
      <c r="AH189" s="32">
        <f t="shared" si="3"/>
        <v>97.898598638807286</v>
      </c>
      <c r="AI189" s="23">
        <v>0</v>
      </c>
      <c r="AJ189" s="24">
        <v>0</v>
      </c>
      <c r="AK189" s="23">
        <v>0</v>
      </c>
      <c r="AL189" s="19"/>
    </row>
    <row r="190" spans="1:38" s="20" customFormat="1" ht="15.75" outlineLevel="6" x14ac:dyDescent="0.25">
      <c r="A190" s="21" t="s">
        <v>144</v>
      </c>
      <c r="B190" s="15" t="s">
        <v>152</v>
      </c>
      <c r="C190" s="15" t="s">
        <v>154</v>
      </c>
      <c r="D190" s="15" t="s">
        <v>145</v>
      </c>
      <c r="E190" s="15" t="s">
        <v>3</v>
      </c>
      <c r="F190" s="15"/>
      <c r="G190" s="15"/>
      <c r="H190" s="15"/>
      <c r="I190" s="15"/>
      <c r="J190" s="15"/>
      <c r="K190" s="15"/>
      <c r="L190" s="22">
        <v>0</v>
      </c>
      <c r="M190" s="22">
        <v>4762441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4662363</v>
      </c>
      <c r="AD190" s="22">
        <v>4662363</v>
      </c>
      <c r="AE190" s="22">
        <v>0</v>
      </c>
      <c r="AF190" s="22">
        <v>0</v>
      </c>
      <c r="AG190" s="22">
        <v>4662363</v>
      </c>
      <c r="AH190" s="32">
        <f t="shared" si="3"/>
        <v>97.898598638807286</v>
      </c>
      <c r="AI190" s="23">
        <v>0</v>
      </c>
      <c r="AJ190" s="24">
        <v>0</v>
      </c>
      <c r="AK190" s="23">
        <v>0</v>
      </c>
      <c r="AL190" s="19"/>
    </row>
    <row r="191" spans="1:38" s="20" customFormat="1" ht="47.25" outlineLevel="2" x14ac:dyDescent="0.25">
      <c r="A191" s="21" t="s">
        <v>155</v>
      </c>
      <c r="B191" s="15" t="s">
        <v>152</v>
      </c>
      <c r="C191" s="15" t="s">
        <v>156</v>
      </c>
      <c r="D191" s="15"/>
      <c r="E191" s="15" t="s">
        <v>3</v>
      </c>
      <c r="F191" s="15"/>
      <c r="G191" s="15"/>
      <c r="H191" s="15"/>
      <c r="I191" s="15"/>
      <c r="J191" s="15"/>
      <c r="K191" s="15"/>
      <c r="L191" s="22">
        <v>4762441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32">
        <v>0</v>
      </c>
      <c r="AI191" s="23">
        <v>0</v>
      </c>
      <c r="AJ191" s="24">
        <v>0</v>
      </c>
      <c r="AK191" s="23">
        <v>0</v>
      </c>
      <c r="AL191" s="19"/>
    </row>
    <row r="192" spans="1:38" s="20" customFormat="1" ht="47.25" outlineLevel="5" x14ac:dyDescent="0.25">
      <c r="A192" s="21" t="s">
        <v>142</v>
      </c>
      <c r="B192" s="15" t="s">
        <v>152</v>
      </c>
      <c r="C192" s="15" t="s">
        <v>156</v>
      </c>
      <c r="D192" s="15" t="s">
        <v>143</v>
      </c>
      <c r="E192" s="15" t="s">
        <v>3</v>
      </c>
      <c r="F192" s="15"/>
      <c r="G192" s="15"/>
      <c r="H192" s="15"/>
      <c r="I192" s="15"/>
      <c r="J192" s="15"/>
      <c r="K192" s="15"/>
      <c r="L192" s="22">
        <v>4762441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32">
        <v>0</v>
      </c>
      <c r="AI192" s="23">
        <v>0</v>
      </c>
      <c r="AJ192" s="24">
        <v>0</v>
      </c>
      <c r="AK192" s="23">
        <v>0</v>
      </c>
      <c r="AL192" s="19"/>
    </row>
    <row r="193" spans="1:38" s="20" customFormat="1" ht="15.75" outlineLevel="6" x14ac:dyDescent="0.25">
      <c r="A193" s="21" t="s">
        <v>144</v>
      </c>
      <c r="B193" s="15" t="s">
        <v>152</v>
      </c>
      <c r="C193" s="15" t="s">
        <v>156</v>
      </c>
      <c r="D193" s="15" t="s">
        <v>145</v>
      </c>
      <c r="E193" s="15" t="s">
        <v>3</v>
      </c>
      <c r="F193" s="15"/>
      <c r="G193" s="15"/>
      <c r="H193" s="15"/>
      <c r="I193" s="15"/>
      <c r="J193" s="15"/>
      <c r="K193" s="15"/>
      <c r="L193" s="22">
        <v>4762441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32">
        <v>0</v>
      </c>
      <c r="AI193" s="23">
        <v>0</v>
      </c>
      <c r="AJ193" s="24">
        <v>0</v>
      </c>
      <c r="AK193" s="23">
        <v>0</v>
      </c>
      <c r="AL193" s="19"/>
    </row>
    <row r="194" spans="1:38" s="27" customFormat="1" ht="31.5" x14ac:dyDescent="0.25">
      <c r="A194" s="14" t="s">
        <v>157</v>
      </c>
      <c r="B194" s="25" t="s">
        <v>158</v>
      </c>
      <c r="C194" s="25"/>
      <c r="D194" s="25"/>
      <c r="E194" s="25" t="s">
        <v>3</v>
      </c>
      <c r="F194" s="25"/>
      <c r="G194" s="25"/>
      <c r="H194" s="25"/>
      <c r="I194" s="25"/>
      <c r="J194" s="25"/>
      <c r="K194" s="25"/>
      <c r="L194" s="16">
        <v>10000</v>
      </c>
      <c r="M194" s="16">
        <v>10000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31">
        <f t="shared" si="3"/>
        <v>0</v>
      </c>
      <c r="AI194" s="17">
        <v>0</v>
      </c>
      <c r="AJ194" s="18">
        <v>0</v>
      </c>
      <c r="AK194" s="17">
        <v>0</v>
      </c>
      <c r="AL194" s="26"/>
    </row>
    <row r="195" spans="1:38" s="27" customFormat="1" ht="31.5" outlineLevel="1" x14ac:dyDescent="0.25">
      <c r="A195" s="14" t="s">
        <v>159</v>
      </c>
      <c r="B195" s="25" t="s">
        <v>160</v>
      </c>
      <c r="C195" s="25"/>
      <c r="D195" s="25"/>
      <c r="E195" s="25" t="s">
        <v>3</v>
      </c>
      <c r="F195" s="25"/>
      <c r="G195" s="25"/>
      <c r="H195" s="25"/>
      <c r="I195" s="25"/>
      <c r="J195" s="25"/>
      <c r="K195" s="25"/>
      <c r="L195" s="16">
        <v>10000</v>
      </c>
      <c r="M195" s="16">
        <v>10000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31">
        <f t="shared" si="3"/>
        <v>0</v>
      </c>
      <c r="AI195" s="17">
        <v>0</v>
      </c>
      <c r="AJ195" s="18">
        <v>0</v>
      </c>
      <c r="AK195" s="17">
        <v>0</v>
      </c>
      <c r="AL195" s="26"/>
    </row>
    <row r="196" spans="1:38" s="20" customFormat="1" ht="31.5" outlineLevel="2" x14ac:dyDescent="0.25">
      <c r="A196" s="21" t="s">
        <v>161</v>
      </c>
      <c r="B196" s="15" t="s">
        <v>160</v>
      </c>
      <c r="C196" s="15" t="s">
        <v>162</v>
      </c>
      <c r="D196" s="15"/>
      <c r="E196" s="15" t="s">
        <v>3</v>
      </c>
      <c r="F196" s="15"/>
      <c r="G196" s="15"/>
      <c r="H196" s="15"/>
      <c r="I196" s="15"/>
      <c r="J196" s="15"/>
      <c r="K196" s="15"/>
      <c r="L196" s="22">
        <v>10000</v>
      </c>
      <c r="M196" s="22">
        <v>10000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32">
        <f t="shared" si="3"/>
        <v>0</v>
      </c>
      <c r="AI196" s="23">
        <v>0</v>
      </c>
      <c r="AJ196" s="24">
        <v>0</v>
      </c>
      <c r="AK196" s="23">
        <v>0</v>
      </c>
      <c r="AL196" s="19"/>
    </row>
    <row r="197" spans="1:38" s="20" customFormat="1" ht="47.25" outlineLevel="5" x14ac:dyDescent="0.25">
      <c r="A197" s="21" t="s">
        <v>17</v>
      </c>
      <c r="B197" s="15" t="s">
        <v>160</v>
      </c>
      <c r="C197" s="15" t="s">
        <v>162</v>
      </c>
      <c r="D197" s="15" t="s">
        <v>18</v>
      </c>
      <c r="E197" s="15" t="s">
        <v>3</v>
      </c>
      <c r="F197" s="15"/>
      <c r="G197" s="15"/>
      <c r="H197" s="15"/>
      <c r="I197" s="15"/>
      <c r="J197" s="15"/>
      <c r="K197" s="15"/>
      <c r="L197" s="22">
        <v>10000</v>
      </c>
      <c r="M197" s="22">
        <v>10000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32">
        <f t="shared" si="3"/>
        <v>0</v>
      </c>
      <c r="AI197" s="23">
        <v>0</v>
      </c>
      <c r="AJ197" s="24">
        <v>0</v>
      </c>
      <c r="AK197" s="23">
        <v>0</v>
      </c>
      <c r="AL197" s="19"/>
    </row>
    <row r="198" spans="1:38" s="20" customFormat="1" ht="63" outlineLevel="6" x14ac:dyDescent="0.25">
      <c r="A198" s="21" t="s">
        <v>19</v>
      </c>
      <c r="B198" s="15" t="s">
        <v>160</v>
      </c>
      <c r="C198" s="15" t="s">
        <v>162</v>
      </c>
      <c r="D198" s="15" t="s">
        <v>20</v>
      </c>
      <c r="E198" s="15" t="s">
        <v>3</v>
      </c>
      <c r="F198" s="15"/>
      <c r="G198" s="15"/>
      <c r="H198" s="15"/>
      <c r="I198" s="15"/>
      <c r="J198" s="15"/>
      <c r="K198" s="15"/>
      <c r="L198" s="22">
        <v>10000</v>
      </c>
      <c r="M198" s="22">
        <v>10000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32">
        <f t="shared" si="3"/>
        <v>0</v>
      </c>
      <c r="AI198" s="23">
        <v>0</v>
      </c>
      <c r="AJ198" s="24">
        <v>0</v>
      </c>
      <c r="AK198" s="23">
        <v>0</v>
      </c>
      <c r="AL198" s="19"/>
    </row>
    <row r="199" spans="1:38" s="27" customFormat="1" ht="15.75" x14ac:dyDescent="0.25">
      <c r="A199" s="14" t="s">
        <v>163</v>
      </c>
      <c r="B199" s="25" t="s">
        <v>164</v>
      </c>
      <c r="C199" s="25"/>
      <c r="D199" s="25"/>
      <c r="E199" s="25" t="s">
        <v>3</v>
      </c>
      <c r="F199" s="25"/>
      <c r="G199" s="25"/>
      <c r="H199" s="25"/>
      <c r="I199" s="25"/>
      <c r="J199" s="25"/>
      <c r="K199" s="25"/>
      <c r="L199" s="16">
        <v>193635428.47</v>
      </c>
      <c r="M199" s="16">
        <v>208693358.16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136496653.53999999</v>
      </c>
      <c r="AD199" s="16">
        <v>136384931.77000001</v>
      </c>
      <c r="AE199" s="16">
        <v>0</v>
      </c>
      <c r="AF199" s="16">
        <v>0</v>
      </c>
      <c r="AG199" s="16">
        <v>136384931.77000001</v>
      </c>
      <c r="AH199" s="31">
        <f t="shared" si="3"/>
        <v>65.351831496926266</v>
      </c>
      <c r="AI199" s="17">
        <v>0</v>
      </c>
      <c r="AJ199" s="18">
        <v>0</v>
      </c>
      <c r="AK199" s="17">
        <v>0</v>
      </c>
      <c r="AL199" s="26"/>
    </row>
    <row r="200" spans="1:38" s="27" customFormat="1" ht="15.75" outlineLevel="1" x14ac:dyDescent="0.25">
      <c r="A200" s="14" t="s">
        <v>165</v>
      </c>
      <c r="B200" s="25" t="s">
        <v>166</v>
      </c>
      <c r="C200" s="25"/>
      <c r="D200" s="25"/>
      <c r="E200" s="25" t="s">
        <v>3</v>
      </c>
      <c r="F200" s="25"/>
      <c r="G200" s="25"/>
      <c r="H200" s="25"/>
      <c r="I200" s="25"/>
      <c r="J200" s="25"/>
      <c r="K200" s="25"/>
      <c r="L200" s="16">
        <v>26930115.829999998</v>
      </c>
      <c r="M200" s="16">
        <v>27376079.829999998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18990033.75</v>
      </c>
      <c r="AD200" s="16">
        <v>18990033.75</v>
      </c>
      <c r="AE200" s="16">
        <v>0</v>
      </c>
      <c r="AF200" s="16">
        <v>0</v>
      </c>
      <c r="AG200" s="16">
        <v>18990033.75</v>
      </c>
      <c r="AH200" s="31">
        <f t="shared" si="3"/>
        <v>69.367250051593672</v>
      </c>
      <c r="AI200" s="17">
        <v>0</v>
      </c>
      <c r="AJ200" s="18">
        <v>0</v>
      </c>
      <c r="AK200" s="17">
        <v>0</v>
      </c>
      <c r="AL200" s="26"/>
    </row>
    <row r="201" spans="1:38" s="20" customFormat="1" ht="362.25" outlineLevel="2" x14ac:dyDescent="0.25">
      <c r="A201" s="21" t="s">
        <v>167</v>
      </c>
      <c r="B201" s="15" t="s">
        <v>166</v>
      </c>
      <c r="C201" s="15" t="s">
        <v>168</v>
      </c>
      <c r="D201" s="15"/>
      <c r="E201" s="15" t="s">
        <v>3</v>
      </c>
      <c r="F201" s="15"/>
      <c r="G201" s="15"/>
      <c r="H201" s="15"/>
      <c r="I201" s="15"/>
      <c r="J201" s="15"/>
      <c r="K201" s="15"/>
      <c r="L201" s="22">
        <v>20667514</v>
      </c>
      <c r="M201" s="22">
        <v>20667514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14760404.390000001</v>
      </c>
      <c r="AD201" s="22">
        <v>14760404.390000001</v>
      </c>
      <c r="AE201" s="22">
        <v>0</v>
      </c>
      <c r="AF201" s="22">
        <v>0</v>
      </c>
      <c r="AG201" s="22">
        <v>14760404.390000001</v>
      </c>
      <c r="AH201" s="32">
        <f t="shared" si="3"/>
        <v>71.418383410796295</v>
      </c>
      <c r="AI201" s="23">
        <v>0</v>
      </c>
      <c r="AJ201" s="24">
        <v>0</v>
      </c>
      <c r="AK201" s="23">
        <v>0</v>
      </c>
      <c r="AL201" s="19"/>
    </row>
    <row r="202" spans="1:38" s="20" customFormat="1" ht="63" outlineLevel="5" x14ac:dyDescent="0.25">
      <c r="A202" s="21" t="s">
        <v>67</v>
      </c>
      <c r="B202" s="15" t="s">
        <v>166</v>
      </c>
      <c r="C202" s="15" t="s">
        <v>168</v>
      </c>
      <c r="D202" s="15" t="s">
        <v>68</v>
      </c>
      <c r="E202" s="15" t="s">
        <v>3</v>
      </c>
      <c r="F202" s="15"/>
      <c r="G202" s="15"/>
      <c r="H202" s="15"/>
      <c r="I202" s="15"/>
      <c r="J202" s="15"/>
      <c r="K202" s="15"/>
      <c r="L202" s="22">
        <v>20667514</v>
      </c>
      <c r="M202" s="22">
        <v>20667514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14760404.390000001</v>
      </c>
      <c r="AD202" s="22">
        <v>14760404.390000001</v>
      </c>
      <c r="AE202" s="22">
        <v>0</v>
      </c>
      <c r="AF202" s="22">
        <v>0</v>
      </c>
      <c r="AG202" s="22">
        <v>14760404.390000001</v>
      </c>
      <c r="AH202" s="32">
        <f t="shared" si="3"/>
        <v>71.418383410796295</v>
      </c>
      <c r="AI202" s="23">
        <v>0</v>
      </c>
      <c r="AJ202" s="24">
        <v>0</v>
      </c>
      <c r="AK202" s="23">
        <v>0</v>
      </c>
      <c r="AL202" s="19"/>
    </row>
    <row r="203" spans="1:38" s="20" customFormat="1" ht="31.5" outlineLevel="6" x14ac:dyDescent="0.25">
      <c r="A203" s="21" t="s">
        <v>69</v>
      </c>
      <c r="B203" s="15" t="s">
        <v>166</v>
      </c>
      <c r="C203" s="15" t="s">
        <v>168</v>
      </c>
      <c r="D203" s="15" t="s">
        <v>70</v>
      </c>
      <c r="E203" s="15" t="s">
        <v>3</v>
      </c>
      <c r="F203" s="15"/>
      <c r="G203" s="15"/>
      <c r="H203" s="15"/>
      <c r="I203" s="15"/>
      <c r="J203" s="15"/>
      <c r="K203" s="15"/>
      <c r="L203" s="22">
        <v>20667514</v>
      </c>
      <c r="M203" s="22">
        <v>20667514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14760404.390000001</v>
      </c>
      <c r="AD203" s="22">
        <v>14760404.390000001</v>
      </c>
      <c r="AE203" s="22">
        <v>0</v>
      </c>
      <c r="AF203" s="22">
        <v>0</v>
      </c>
      <c r="AG203" s="22">
        <v>14760404.390000001</v>
      </c>
      <c r="AH203" s="32">
        <f t="shared" si="3"/>
        <v>71.418383410796295</v>
      </c>
      <c r="AI203" s="23">
        <v>0</v>
      </c>
      <c r="AJ203" s="24">
        <v>0</v>
      </c>
      <c r="AK203" s="23">
        <v>0</v>
      </c>
      <c r="AL203" s="19"/>
    </row>
    <row r="204" spans="1:38" s="20" customFormat="1" ht="173.25" outlineLevel="2" x14ac:dyDescent="0.25">
      <c r="A204" s="21" t="s">
        <v>169</v>
      </c>
      <c r="B204" s="15" t="s">
        <v>166</v>
      </c>
      <c r="C204" s="15" t="s">
        <v>170</v>
      </c>
      <c r="D204" s="15"/>
      <c r="E204" s="15" t="s">
        <v>3</v>
      </c>
      <c r="F204" s="15"/>
      <c r="G204" s="15"/>
      <c r="H204" s="15"/>
      <c r="I204" s="15"/>
      <c r="J204" s="15"/>
      <c r="K204" s="15"/>
      <c r="L204" s="22">
        <v>112800</v>
      </c>
      <c r="M204" s="22">
        <v>112800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84300</v>
      </c>
      <c r="AD204" s="22">
        <v>84300</v>
      </c>
      <c r="AE204" s="22">
        <v>0</v>
      </c>
      <c r="AF204" s="22">
        <v>0</v>
      </c>
      <c r="AG204" s="22">
        <v>84300</v>
      </c>
      <c r="AH204" s="32">
        <f t="shared" si="3"/>
        <v>74.7340425531915</v>
      </c>
      <c r="AI204" s="23">
        <v>0</v>
      </c>
      <c r="AJ204" s="24">
        <v>0</v>
      </c>
      <c r="AK204" s="23">
        <v>0</v>
      </c>
      <c r="AL204" s="19"/>
    </row>
    <row r="205" spans="1:38" s="20" customFormat="1" ht="63" outlineLevel="5" x14ac:dyDescent="0.25">
      <c r="A205" s="21" t="s">
        <v>67</v>
      </c>
      <c r="B205" s="15" t="s">
        <v>166</v>
      </c>
      <c r="C205" s="15" t="s">
        <v>170</v>
      </c>
      <c r="D205" s="15" t="s">
        <v>68</v>
      </c>
      <c r="E205" s="15" t="s">
        <v>3</v>
      </c>
      <c r="F205" s="15"/>
      <c r="G205" s="15"/>
      <c r="H205" s="15"/>
      <c r="I205" s="15"/>
      <c r="J205" s="15"/>
      <c r="K205" s="15"/>
      <c r="L205" s="22">
        <v>112800</v>
      </c>
      <c r="M205" s="22">
        <v>112800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84300</v>
      </c>
      <c r="AD205" s="22">
        <v>84300</v>
      </c>
      <c r="AE205" s="22">
        <v>0</v>
      </c>
      <c r="AF205" s="22">
        <v>0</v>
      </c>
      <c r="AG205" s="22">
        <v>84300</v>
      </c>
      <c r="AH205" s="32">
        <f t="shared" si="3"/>
        <v>74.7340425531915</v>
      </c>
      <c r="AI205" s="23">
        <v>0</v>
      </c>
      <c r="AJ205" s="24">
        <v>0</v>
      </c>
      <c r="AK205" s="23">
        <v>0</v>
      </c>
      <c r="AL205" s="19"/>
    </row>
    <row r="206" spans="1:38" s="20" customFormat="1" ht="31.5" outlineLevel="6" x14ac:dyDescent="0.25">
      <c r="A206" s="21" t="s">
        <v>69</v>
      </c>
      <c r="B206" s="15" t="s">
        <v>166</v>
      </c>
      <c r="C206" s="15" t="s">
        <v>170</v>
      </c>
      <c r="D206" s="15" t="s">
        <v>70</v>
      </c>
      <c r="E206" s="15" t="s">
        <v>3</v>
      </c>
      <c r="F206" s="15"/>
      <c r="G206" s="15"/>
      <c r="H206" s="15"/>
      <c r="I206" s="15"/>
      <c r="J206" s="15"/>
      <c r="K206" s="15"/>
      <c r="L206" s="22">
        <v>112800</v>
      </c>
      <c r="M206" s="22">
        <v>112800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84300</v>
      </c>
      <c r="AD206" s="22">
        <v>84300</v>
      </c>
      <c r="AE206" s="22">
        <v>0</v>
      </c>
      <c r="AF206" s="22">
        <v>0</v>
      </c>
      <c r="AG206" s="22">
        <v>84300</v>
      </c>
      <c r="AH206" s="32">
        <f t="shared" si="3"/>
        <v>74.7340425531915</v>
      </c>
      <c r="AI206" s="23">
        <v>0</v>
      </c>
      <c r="AJ206" s="24">
        <v>0</v>
      </c>
      <c r="AK206" s="23">
        <v>0</v>
      </c>
      <c r="AL206" s="19"/>
    </row>
    <row r="207" spans="1:38" s="20" customFormat="1" ht="31.5" outlineLevel="2" x14ac:dyDescent="0.25">
      <c r="A207" s="21" t="s">
        <v>171</v>
      </c>
      <c r="B207" s="15" t="s">
        <v>166</v>
      </c>
      <c r="C207" s="15" t="s">
        <v>172</v>
      </c>
      <c r="D207" s="15"/>
      <c r="E207" s="15" t="s">
        <v>3</v>
      </c>
      <c r="F207" s="15"/>
      <c r="G207" s="15"/>
      <c r="H207" s="15"/>
      <c r="I207" s="15"/>
      <c r="J207" s="15"/>
      <c r="K207" s="15"/>
      <c r="L207" s="22">
        <v>4630377.03</v>
      </c>
      <c r="M207" s="22">
        <v>4953477.03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3786384.24</v>
      </c>
      <c r="AD207" s="22">
        <v>3786384.24</v>
      </c>
      <c r="AE207" s="22">
        <v>0</v>
      </c>
      <c r="AF207" s="22">
        <v>0</v>
      </c>
      <c r="AG207" s="22">
        <v>3786384.24</v>
      </c>
      <c r="AH207" s="32">
        <f t="shared" si="3"/>
        <v>76.438917896829324</v>
      </c>
      <c r="AI207" s="23">
        <v>0</v>
      </c>
      <c r="AJ207" s="24">
        <v>0</v>
      </c>
      <c r="AK207" s="23">
        <v>0</v>
      </c>
      <c r="AL207" s="19"/>
    </row>
    <row r="208" spans="1:38" s="20" customFormat="1" ht="63" outlineLevel="5" x14ac:dyDescent="0.25">
      <c r="A208" s="21" t="s">
        <v>67</v>
      </c>
      <c r="B208" s="15" t="s">
        <v>166</v>
      </c>
      <c r="C208" s="15" t="s">
        <v>172</v>
      </c>
      <c r="D208" s="15" t="s">
        <v>68</v>
      </c>
      <c r="E208" s="15" t="s">
        <v>3</v>
      </c>
      <c r="F208" s="15"/>
      <c r="G208" s="15"/>
      <c r="H208" s="15"/>
      <c r="I208" s="15"/>
      <c r="J208" s="15"/>
      <c r="K208" s="15"/>
      <c r="L208" s="22">
        <v>4630377.03</v>
      </c>
      <c r="M208" s="22">
        <v>4953477.03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3786384.24</v>
      </c>
      <c r="AD208" s="22">
        <v>3786384.24</v>
      </c>
      <c r="AE208" s="22">
        <v>0</v>
      </c>
      <c r="AF208" s="22">
        <v>0</v>
      </c>
      <c r="AG208" s="22">
        <v>3786384.24</v>
      </c>
      <c r="AH208" s="32">
        <f t="shared" ref="AH208:AH246" si="4">AD208/M208*100</f>
        <v>76.438917896829324</v>
      </c>
      <c r="AI208" s="23">
        <v>0</v>
      </c>
      <c r="AJ208" s="24">
        <v>0</v>
      </c>
      <c r="AK208" s="23">
        <v>0</v>
      </c>
      <c r="AL208" s="19"/>
    </row>
    <row r="209" spans="1:38" s="20" customFormat="1" ht="31.5" outlineLevel="6" x14ac:dyDescent="0.25">
      <c r="A209" s="21" t="s">
        <v>69</v>
      </c>
      <c r="B209" s="15" t="s">
        <v>166</v>
      </c>
      <c r="C209" s="15" t="s">
        <v>172</v>
      </c>
      <c r="D209" s="15" t="s">
        <v>70</v>
      </c>
      <c r="E209" s="15" t="s">
        <v>3</v>
      </c>
      <c r="F209" s="15"/>
      <c r="G209" s="15"/>
      <c r="H209" s="15"/>
      <c r="I209" s="15"/>
      <c r="J209" s="15"/>
      <c r="K209" s="15"/>
      <c r="L209" s="22">
        <v>4630377.03</v>
      </c>
      <c r="M209" s="22">
        <v>4953477.03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3786384.24</v>
      </c>
      <c r="AD209" s="22">
        <v>3786384.24</v>
      </c>
      <c r="AE209" s="22">
        <v>0</v>
      </c>
      <c r="AF209" s="22">
        <v>0</v>
      </c>
      <c r="AG209" s="22">
        <v>3786384.24</v>
      </c>
      <c r="AH209" s="32">
        <f t="shared" si="4"/>
        <v>76.438917896829324</v>
      </c>
      <c r="AI209" s="23">
        <v>0</v>
      </c>
      <c r="AJ209" s="24">
        <v>0</v>
      </c>
      <c r="AK209" s="23">
        <v>0</v>
      </c>
      <c r="AL209" s="19"/>
    </row>
    <row r="210" spans="1:38" s="20" customFormat="1" ht="47.25" outlineLevel="2" x14ac:dyDescent="0.25">
      <c r="A210" s="21" t="s">
        <v>173</v>
      </c>
      <c r="B210" s="15" t="s">
        <v>166</v>
      </c>
      <c r="C210" s="15" t="s">
        <v>174</v>
      </c>
      <c r="D210" s="15"/>
      <c r="E210" s="15" t="s">
        <v>3</v>
      </c>
      <c r="F210" s="15"/>
      <c r="G210" s="15"/>
      <c r="H210" s="15"/>
      <c r="I210" s="15"/>
      <c r="J210" s="15"/>
      <c r="K210" s="15"/>
      <c r="L210" s="22">
        <v>1108438.8</v>
      </c>
      <c r="M210" s="22">
        <v>1108438.8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32">
        <f t="shared" si="4"/>
        <v>0</v>
      </c>
      <c r="AI210" s="23">
        <v>0</v>
      </c>
      <c r="AJ210" s="24">
        <v>0</v>
      </c>
      <c r="AK210" s="23">
        <v>0</v>
      </c>
      <c r="AL210" s="19"/>
    </row>
    <row r="211" spans="1:38" s="20" customFormat="1" ht="63" outlineLevel="5" x14ac:dyDescent="0.25">
      <c r="A211" s="21" t="s">
        <v>67</v>
      </c>
      <c r="B211" s="15" t="s">
        <v>166</v>
      </c>
      <c r="C211" s="15" t="s">
        <v>174</v>
      </c>
      <c r="D211" s="15" t="s">
        <v>68</v>
      </c>
      <c r="E211" s="15" t="s">
        <v>3</v>
      </c>
      <c r="F211" s="15"/>
      <c r="G211" s="15"/>
      <c r="H211" s="15"/>
      <c r="I211" s="15"/>
      <c r="J211" s="15"/>
      <c r="K211" s="15"/>
      <c r="L211" s="22">
        <v>1108438.8</v>
      </c>
      <c r="M211" s="22">
        <v>1108438.8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32">
        <f t="shared" si="4"/>
        <v>0</v>
      </c>
      <c r="AI211" s="23">
        <v>0</v>
      </c>
      <c r="AJ211" s="24">
        <v>0</v>
      </c>
      <c r="AK211" s="23">
        <v>0</v>
      </c>
      <c r="AL211" s="19"/>
    </row>
    <row r="212" spans="1:38" s="20" customFormat="1" ht="31.5" outlineLevel="6" x14ac:dyDescent="0.25">
      <c r="A212" s="21" t="s">
        <v>69</v>
      </c>
      <c r="B212" s="15" t="s">
        <v>166</v>
      </c>
      <c r="C212" s="15" t="s">
        <v>174</v>
      </c>
      <c r="D212" s="15" t="s">
        <v>70</v>
      </c>
      <c r="E212" s="15" t="s">
        <v>3</v>
      </c>
      <c r="F212" s="15"/>
      <c r="G212" s="15"/>
      <c r="H212" s="15"/>
      <c r="I212" s="15"/>
      <c r="J212" s="15"/>
      <c r="K212" s="15"/>
      <c r="L212" s="22">
        <v>1108438.8</v>
      </c>
      <c r="M212" s="22">
        <v>1108438.8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32">
        <f t="shared" si="4"/>
        <v>0</v>
      </c>
      <c r="AI212" s="23">
        <v>0</v>
      </c>
      <c r="AJ212" s="24">
        <v>0</v>
      </c>
      <c r="AK212" s="23">
        <v>0</v>
      </c>
      <c r="AL212" s="19"/>
    </row>
    <row r="213" spans="1:38" s="20" customFormat="1" ht="47.25" outlineLevel="2" x14ac:dyDescent="0.25">
      <c r="A213" s="21" t="s">
        <v>175</v>
      </c>
      <c r="B213" s="15" t="s">
        <v>166</v>
      </c>
      <c r="C213" s="15" t="s">
        <v>176</v>
      </c>
      <c r="D213" s="15"/>
      <c r="E213" s="15" t="s">
        <v>3</v>
      </c>
      <c r="F213" s="15"/>
      <c r="G213" s="15"/>
      <c r="H213" s="15"/>
      <c r="I213" s="15"/>
      <c r="J213" s="15"/>
      <c r="K213" s="15"/>
      <c r="L213" s="22">
        <v>410986</v>
      </c>
      <c r="M213" s="22">
        <v>533850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358945.12</v>
      </c>
      <c r="AD213" s="22">
        <v>358945.12</v>
      </c>
      <c r="AE213" s="22">
        <v>0</v>
      </c>
      <c r="AF213" s="22">
        <v>0</v>
      </c>
      <c r="AG213" s="22">
        <v>358945.12</v>
      </c>
      <c r="AH213" s="32">
        <f t="shared" si="4"/>
        <v>67.237074084480668</v>
      </c>
      <c r="AI213" s="23">
        <v>0</v>
      </c>
      <c r="AJ213" s="24">
        <v>0</v>
      </c>
      <c r="AK213" s="23">
        <v>0</v>
      </c>
      <c r="AL213" s="19"/>
    </row>
    <row r="214" spans="1:38" s="20" customFormat="1" ht="63" outlineLevel="5" x14ac:dyDescent="0.25">
      <c r="A214" s="21" t="s">
        <v>67</v>
      </c>
      <c r="B214" s="15" t="s">
        <v>166</v>
      </c>
      <c r="C214" s="15" t="s">
        <v>176</v>
      </c>
      <c r="D214" s="15" t="s">
        <v>68</v>
      </c>
      <c r="E214" s="15" t="s">
        <v>3</v>
      </c>
      <c r="F214" s="15"/>
      <c r="G214" s="15"/>
      <c r="H214" s="15"/>
      <c r="I214" s="15"/>
      <c r="J214" s="15"/>
      <c r="K214" s="15"/>
      <c r="L214" s="22">
        <v>410986</v>
      </c>
      <c r="M214" s="22">
        <v>533850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358945.12</v>
      </c>
      <c r="AD214" s="22">
        <v>358945.12</v>
      </c>
      <c r="AE214" s="22">
        <v>0</v>
      </c>
      <c r="AF214" s="22">
        <v>0</v>
      </c>
      <c r="AG214" s="22">
        <v>358945.12</v>
      </c>
      <c r="AH214" s="32">
        <f t="shared" si="4"/>
        <v>67.237074084480668</v>
      </c>
      <c r="AI214" s="23">
        <v>0</v>
      </c>
      <c r="AJ214" s="24">
        <v>0</v>
      </c>
      <c r="AK214" s="23">
        <v>0</v>
      </c>
      <c r="AL214" s="19"/>
    </row>
    <row r="215" spans="1:38" s="20" customFormat="1" ht="31.5" outlineLevel="6" x14ac:dyDescent="0.25">
      <c r="A215" s="21" t="s">
        <v>69</v>
      </c>
      <c r="B215" s="15" t="s">
        <v>166</v>
      </c>
      <c r="C215" s="15" t="s">
        <v>176</v>
      </c>
      <c r="D215" s="15" t="s">
        <v>70</v>
      </c>
      <c r="E215" s="15" t="s">
        <v>3</v>
      </c>
      <c r="F215" s="15"/>
      <c r="G215" s="15"/>
      <c r="H215" s="15"/>
      <c r="I215" s="15"/>
      <c r="J215" s="15"/>
      <c r="K215" s="15"/>
      <c r="L215" s="22">
        <v>410986</v>
      </c>
      <c r="M215" s="22">
        <v>533850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358945.12</v>
      </c>
      <c r="AD215" s="22">
        <v>358945.12</v>
      </c>
      <c r="AE215" s="22">
        <v>0</v>
      </c>
      <c r="AF215" s="22">
        <v>0</v>
      </c>
      <c r="AG215" s="22">
        <v>358945.12</v>
      </c>
      <c r="AH215" s="32">
        <f t="shared" si="4"/>
        <v>67.237074084480668</v>
      </c>
      <c r="AI215" s="23">
        <v>0</v>
      </c>
      <c r="AJ215" s="24">
        <v>0</v>
      </c>
      <c r="AK215" s="23">
        <v>0</v>
      </c>
      <c r="AL215" s="19"/>
    </row>
    <row r="216" spans="1:38" s="27" customFormat="1" ht="15.75" outlineLevel="1" x14ac:dyDescent="0.25">
      <c r="A216" s="14" t="s">
        <v>177</v>
      </c>
      <c r="B216" s="25" t="s">
        <v>178</v>
      </c>
      <c r="C216" s="25"/>
      <c r="D216" s="25"/>
      <c r="E216" s="25" t="s">
        <v>3</v>
      </c>
      <c r="F216" s="25"/>
      <c r="G216" s="25"/>
      <c r="H216" s="25"/>
      <c r="I216" s="25"/>
      <c r="J216" s="25"/>
      <c r="K216" s="25"/>
      <c r="L216" s="16">
        <v>133707697.2</v>
      </c>
      <c r="M216" s="16">
        <v>146520580.88999999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92048173.450000003</v>
      </c>
      <c r="AD216" s="16">
        <v>91947497.980000004</v>
      </c>
      <c r="AE216" s="16">
        <v>0</v>
      </c>
      <c r="AF216" s="16">
        <v>0</v>
      </c>
      <c r="AG216" s="16">
        <v>91947497.980000004</v>
      </c>
      <c r="AH216" s="31">
        <f t="shared" si="4"/>
        <v>62.753981332512865</v>
      </c>
      <c r="AI216" s="17">
        <v>0</v>
      </c>
      <c r="AJ216" s="18">
        <v>0</v>
      </c>
      <c r="AK216" s="17">
        <v>0</v>
      </c>
      <c r="AL216" s="26"/>
    </row>
    <row r="217" spans="1:38" s="20" customFormat="1" ht="141.75" outlineLevel="2" x14ac:dyDescent="0.25">
      <c r="A217" s="21" t="s">
        <v>179</v>
      </c>
      <c r="B217" s="15" t="s">
        <v>178</v>
      </c>
      <c r="C217" s="15" t="s">
        <v>180</v>
      </c>
      <c r="D217" s="15"/>
      <c r="E217" s="15" t="s">
        <v>3</v>
      </c>
      <c r="F217" s="15"/>
      <c r="G217" s="15"/>
      <c r="H217" s="15"/>
      <c r="I217" s="15"/>
      <c r="J217" s="15"/>
      <c r="K217" s="15"/>
      <c r="L217" s="22">
        <v>78118870</v>
      </c>
      <c r="M217" s="22">
        <v>78118870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55362026</v>
      </c>
      <c r="AD217" s="22">
        <v>55362026</v>
      </c>
      <c r="AE217" s="22">
        <v>0</v>
      </c>
      <c r="AF217" s="22">
        <v>0</v>
      </c>
      <c r="AG217" s="22">
        <v>55362026</v>
      </c>
      <c r="AH217" s="32">
        <f t="shared" si="4"/>
        <v>70.868953941602072</v>
      </c>
      <c r="AI217" s="23">
        <v>0</v>
      </c>
      <c r="AJ217" s="24">
        <v>0</v>
      </c>
      <c r="AK217" s="23">
        <v>0</v>
      </c>
      <c r="AL217" s="19"/>
    </row>
    <row r="218" spans="1:38" s="20" customFormat="1" ht="63" outlineLevel="5" x14ac:dyDescent="0.25">
      <c r="A218" s="21" t="s">
        <v>67</v>
      </c>
      <c r="B218" s="15" t="s">
        <v>178</v>
      </c>
      <c r="C218" s="15" t="s">
        <v>180</v>
      </c>
      <c r="D218" s="15" t="s">
        <v>68</v>
      </c>
      <c r="E218" s="15" t="s">
        <v>3</v>
      </c>
      <c r="F218" s="15"/>
      <c r="G218" s="15"/>
      <c r="H218" s="15"/>
      <c r="I218" s="15"/>
      <c r="J218" s="15"/>
      <c r="K218" s="15"/>
      <c r="L218" s="22">
        <v>78118870</v>
      </c>
      <c r="M218" s="22">
        <v>78118870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55362026</v>
      </c>
      <c r="AD218" s="22">
        <v>55362026</v>
      </c>
      <c r="AE218" s="22">
        <v>0</v>
      </c>
      <c r="AF218" s="22">
        <v>0</v>
      </c>
      <c r="AG218" s="22">
        <v>55362026</v>
      </c>
      <c r="AH218" s="32">
        <f t="shared" si="4"/>
        <v>70.868953941602072</v>
      </c>
      <c r="AI218" s="23">
        <v>0</v>
      </c>
      <c r="AJ218" s="24">
        <v>0</v>
      </c>
      <c r="AK218" s="23">
        <v>0</v>
      </c>
      <c r="AL218" s="19"/>
    </row>
    <row r="219" spans="1:38" s="20" customFormat="1" ht="31.5" outlineLevel="6" x14ac:dyDescent="0.25">
      <c r="A219" s="21" t="s">
        <v>69</v>
      </c>
      <c r="B219" s="15" t="s">
        <v>178</v>
      </c>
      <c r="C219" s="15" t="s">
        <v>180</v>
      </c>
      <c r="D219" s="15" t="s">
        <v>70</v>
      </c>
      <c r="E219" s="15" t="s">
        <v>3</v>
      </c>
      <c r="F219" s="15"/>
      <c r="G219" s="15"/>
      <c r="H219" s="15"/>
      <c r="I219" s="15"/>
      <c r="J219" s="15"/>
      <c r="K219" s="15"/>
      <c r="L219" s="22">
        <v>78118870</v>
      </c>
      <c r="M219" s="22">
        <v>78118870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55362026</v>
      </c>
      <c r="AD219" s="22">
        <v>55362026</v>
      </c>
      <c r="AE219" s="22">
        <v>0</v>
      </c>
      <c r="AF219" s="22">
        <v>0</v>
      </c>
      <c r="AG219" s="22">
        <v>55362026</v>
      </c>
      <c r="AH219" s="32">
        <f t="shared" si="4"/>
        <v>70.868953941602072</v>
      </c>
      <c r="AI219" s="23">
        <v>0</v>
      </c>
      <c r="AJ219" s="24">
        <v>0</v>
      </c>
      <c r="AK219" s="23">
        <v>0</v>
      </c>
      <c r="AL219" s="19"/>
    </row>
    <row r="220" spans="1:38" s="20" customFormat="1" ht="173.25" outlineLevel="2" x14ac:dyDescent="0.25">
      <c r="A220" s="21" t="s">
        <v>169</v>
      </c>
      <c r="B220" s="15" t="s">
        <v>178</v>
      </c>
      <c r="C220" s="15" t="s">
        <v>170</v>
      </c>
      <c r="D220" s="15"/>
      <c r="E220" s="15" t="s">
        <v>3</v>
      </c>
      <c r="F220" s="15"/>
      <c r="G220" s="15"/>
      <c r="H220" s="15"/>
      <c r="I220" s="15"/>
      <c r="J220" s="15"/>
      <c r="K220" s="15"/>
      <c r="L220" s="22">
        <v>2668800</v>
      </c>
      <c r="M220" s="22">
        <v>2668800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1673732</v>
      </c>
      <c r="AD220" s="22">
        <v>1673732</v>
      </c>
      <c r="AE220" s="22">
        <v>0</v>
      </c>
      <c r="AF220" s="22">
        <v>0</v>
      </c>
      <c r="AG220" s="22">
        <v>1673732</v>
      </c>
      <c r="AH220" s="32">
        <f t="shared" si="4"/>
        <v>62.71477817745803</v>
      </c>
      <c r="AI220" s="23">
        <v>0</v>
      </c>
      <c r="AJ220" s="24">
        <v>0</v>
      </c>
      <c r="AK220" s="23">
        <v>0</v>
      </c>
      <c r="AL220" s="19"/>
    </row>
    <row r="221" spans="1:38" s="20" customFormat="1" ht="63" outlineLevel="5" x14ac:dyDescent="0.25">
      <c r="A221" s="21" t="s">
        <v>67</v>
      </c>
      <c r="B221" s="15" t="s">
        <v>178</v>
      </c>
      <c r="C221" s="15" t="s">
        <v>170</v>
      </c>
      <c r="D221" s="15" t="s">
        <v>68</v>
      </c>
      <c r="E221" s="15" t="s">
        <v>3</v>
      </c>
      <c r="F221" s="15"/>
      <c r="G221" s="15"/>
      <c r="H221" s="15"/>
      <c r="I221" s="15"/>
      <c r="J221" s="15"/>
      <c r="K221" s="15"/>
      <c r="L221" s="22">
        <v>2668800</v>
      </c>
      <c r="M221" s="22">
        <v>2668800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1673732</v>
      </c>
      <c r="AD221" s="22">
        <v>1673732</v>
      </c>
      <c r="AE221" s="22">
        <v>0</v>
      </c>
      <c r="AF221" s="22">
        <v>0</v>
      </c>
      <c r="AG221" s="22">
        <v>1673732</v>
      </c>
      <c r="AH221" s="32">
        <f t="shared" si="4"/>
        <v>62.71477817745803</v>
      </c>
      <c r="AI221" s="23">
        <v>0</v>
      </c>
      <c r="AJ221" s="24">
        <v>0</v>
      </c>
      <c r="AK221" s="23">
        <v>0</v>
      </c>
      <c r="AL221" s="19"/>
    </row>
    <row r="222" spans="1:38" s="20" customFormat="1" ht="31.5" outlineLevel="6" x14ac:dyDescent="0.25">
      <c r="A222" s="21" t="s">
        <v>69</v>
      </c>
      <c r="B222" s="15" t="s">
        <v>178</v>
      </c>
      <c r="C222" s="15" t="s">
        <v>170</v>
      </c>
      <c r="D222" s="15" t="s">
        <v>70</v>
      </c>
      <c r="E222" s="15" t="s">
        <v>3</v>
      </c>
      <c r="F222" s="15"/>
      <c r="G222" s="15"/>
      <c r="H222" s="15"/>
      <c r="I222" s="15"/>
      <c r="J222" s="15"/>
      <c r="K222" s="15"/>
      <c r="L222" s="22">
        <v>2668800</v>
      </c>
      <c r="M222" s="22">
        <v>2668800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1673732</v>
      </c>
      <c r="AD222" s="22">
        <v>1673732</v>
      </c>
      <c r="AE222" s="22">
        <v>0</v>
      </c>
      <c r="AF222" s="22">
        <v>0</v>
      </c>
      <c r="AG222" s="22">
        <v>1673732</v>
      </c>
      <c r="AH222" s="32">
        <f t="shared" si="4"/>
        <v>62.71477817745803</v>
      </c>
      <c r="AI222" s="23">
        <v>0</v>
      </c>
      <c r="AJ222" s="24">
        <v>0</v>
      </c>
      <c r="AK222" s="23">
        <v>0</v>
      </c>
      <c r="AL222" s="19"/>
    </row>
    <row r="223" spans="1:38" s="20" customFormat="1" ht="94.5" outlineLevel="2" x14ac:dyDescent="0.25">
      <c r="A223" s="21" t="s">
        <v>181</v>
      </c>
      <c r="B223" s="15" t="s">
        <v>178</v>
      </c>
      <c r="C223" s="15" t="s">
        <v>182</v>
      </c>
      <c r="D223" s="15"/>
      <c r="E223" s="15" t="s">
        <v>3</v>
      </c>
      <c r="F223" s="15"/>
      <c r="G223" s="15"/>
      <c r="H223" s="15"/>
      <c r="I223" s="15"/>
      <c r="J223" s="15"/>
      <c r="K223" s="15"/>
      <c r="L223" s="22">
        <v>10311840</v>
      </c>
      <c r="M223" s="22">
        <v>10311840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7733880</v>
      </c>
      <c r="AD223" s="22">
        <v>7651514.29</v>
      </c>
      <c r="AE223" s="22">
        <v>0</v>
      </c>
      <c r="AF223" s="22">
        <v>0</v>
      </c>
      <c r="AG223" s="22">
        <v>7651514.29</v>
      </c>
      <c r="AH223" s="32">
        <f t="shared" si="4"/>
        <v>74.201251086130114</v>
      </c>
      <c r="AI223" s="23">
        <v>0</v>
      </c>
      <c r="AJ223" s="24">
        <v>0</v>
      </c>
      <c r="AK223" s="23">
        <v>0</v>
      </c>
      <c r="AL223" s="19"/>
    </row>
    <row r="224" spans="1:38" s="20" customFormat="1" ht="63" outlineLevel="5" x14ac:dyDescent="0.25">
      <c r="A224" s="21" t="s">
        <v>67</v>
      </c>
      <c r="B224" s="15" t="s">
        <v>178</v>
      </c>
      <c r="C224" s="15" t="s">
        <v>182</v>
      </c>
      <c r="D224" s="15" t="s">
        <v>68</v>
      </c>
      <c r="E224" s="15" t="s">
        <v>3</v>
      </c>
      <c r="F224" s="15"/>
      <c r="G224" s="15"/>
      <c r="H224" s="15"/>
      <c r="I224" s="15"/>
      <c r="J224" s="15"/>
      <c r="K224" s="15"/>
      <c r="L224" s="22">
        <v>10311840</v>
      </c>
      <c r="M224" s="22">
        <v>10311840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7733880</v>
      </c>
      <c r="AD224" s="22">
        <v>7651514.29</v>
      </c>
      <c r="AE224" s="22">
        <v>0</v>
      </c>
      <c r="AF224" s="22">
        <v>0</v>
      </c>
      <c r="AG224" s="22">
        <v>7651514.29</v>
      </c>
      <c r="AH224" s="32">
        <f t="shared" si="4"/>
        <v>74.201251086130114</v>
      </c>
      <c r="AI224" s="23">
        <v>0</v>
      </c>
      <c r="AJ224" s="24">
        <v>0</v>
      </c>
      <c r="AK224" s="23">
        <v>0</v>
      </c>
      <c r="AL224" s="19"/>
    </row>
    <row r="225" spans="1:38" s="20" customFormat="1" ht="31.5" outlineLevel="6" x14ac:dyDescent="0.25">
      <c r="A225" s="21" t="s">
        <v>69</v>
      </c>
      <c r="B225" s="15" t="s">
        <v>178</v>
      </c>
      <c r="C225" s="15" t="s">
        <v>182</v>
      </c>
      <c r="D225" s="15" t="s">
        <v>70</v>
      </c>
      <c r="E225" s="15" t="s">
        <v>3</v>
      </c>
      <c r="F225" s="15"/>
      <c r="G225" s="15"/>
      <c r="H225" s="15"/>
      <c r="I225" s="15"/>
      <c r="J225" s="15"/>
      <c r="K225" s="15"/>
      <c r="L225" s="22">
        <v>10311840</v>
      </c>
      <c r="M225" s="22">
        <v>10311840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7733880</v>
      </c>
      <c r="AD225" s="22">
        <v>7651514.29</v>
      </c>
      <c r="AE225" s="22">
        <v>0</v>
      </c>
      <c r="AF225" s="22">
        <v>0</v>
      </c>
      <c r="AG225" s="22">
        <v>7651514.29</v>
      </c>
      <c r="AH225" s="32">
        <f t="shared" si="4"/>
        <v>74.201251086130114</v>
      </c>
      <c r="AI225" s="23">
        <v>0</v>
      </c>
      <c r="AJ225" s="24">
        <v>0</v>
      </c>
      <c r="AK225" s="23">
        <v>0</v>
      </c>
      <c r="AL225" s="19"/>
    </row>
    <row r="226" spans="1:38" s="20" customFormat="1" ht="31.5" outlineLevel="2" x14ac:dyDescent="0.25">
      <c r="A226" s="21" t="s">
        <v>183</v>
      </c>
      <c r="B226" s="15" t="s">
        <v>178</v>
      </c>
      <c r="C226" s="15" t="s">
        <v>184</v>
      </c>
      <c r="D226" s="15"/>
      <c r="E226" s="15" t="s">
        <v>3</v>
      </c>
      <c r="F226" s="15"/>
      <c r="G226" s="15"/>
      <c r="H226" s="15"/>
      <c r="I226" s="15"/>
      <c r="J226" s="15"/>
      <c r="K226" s="15"/>
      <c r="L226" s="22">
        <v>18135037</v>
      </c>
      <c r="M226" s="22">
        <v>20549022.649999999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15622044.43</v>
      </c>
      <c r="AD226" s="22">
        <v>15606734.43</v>
      </c>
      <c r="AE226" s="22">
        <v>0</v>
      </c>
      <c r="AF226" s="22">
        <v>0</v>
      </c>
      <c r="AG226" s="22">
        <v>15606734.43</v>
      </c>
      <c r="AH226" s="32">
        <f t="shared" si="4"/>
        <v>75.948791803000915</v>
      </c>
      <c r="AI226" s="23">
        <v>0</v>
      </c>
      <c r="AJ226" s="24">
        <v>0</v>
      </c>
      <c r="AK226" s="23">
        <v>0</v>
      </c>
      <c r="AL226" s="19"/>
    </row>
    <row r="227" spans="1:38" s="20" customFormat="1" ht="63" outlineLevel="5" x14ac:dyDescent="0.25">
      <c r="A227" s="21" t="s">
        <v>67</v>
      </c>
      <c r="B227" s="15" t="s">
        <v>178</v>
      </c>
      <c r="C227" s="15" t="s">
        <v>184</v>
      </c>
      <c r="D227" s="15" t="s">
        <v>68</v>
      </c>
      <c r="E227" s="15" t="s">
        <v>3</v>
      </c>
      <c r="F227" s="15"/>
      <c r="G227" s="15"/>
      <c r="H227" s="15"/>
      <c r="I227" s="15"/>
      <c r="J227" s="15"/>
      <c r="K227" s="15"/>
      <c r="L227" s="22">
        <v>18135037</v>
      </c>
      <c r="M227" s="22">
        <v>20549022.649999999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15622044.43</v>
      </c>
      <c r="AD227" s="22">
        <v>15606734.43</v>
      </c>
      <c r="AE227" s="22">
        <v>0</v>
      </c>
      <c r="AF227" s="22">
        <v>0</v>
      </c>
      <c r="AG227" s="22">
        <v>15606734.43</v>
      </c>
      <c r="AH227" s="32">
        <f t="shared" si="4"/>
        <v>75.948791803000915</v>
      </c>
      <c r="AI227" s="23">
        <v>0</v>
      </c>
      <c r="AJ227" s="24">
        <v>0</v>
      </c>
      <c r="AK227" s="23">
        <v>0</v>
      </c>
      <c r="AL227" s="19"/>
    </row>
    <row r="228" spans="1:38" s="20" customFormat="1" ht="31.5" outlineLevel="6" x14ac:dyDescent="0.25">
      <c r="A228" s="21" t="s">
        <v>69</v>
      </c>
      <c r="B228" s="15" t="s">
        <v>178</v>
      </c>
      <c r="C228" s="15" t="s">
        <v>184</v>
      </c>
      <c r="D228" s="15" t="s">
        <v>70</v>
      </c>
      <c r="E228" s="15" t="s">
        <v>3</v>
      </c>
      <c r="F228" s="15"/>
      <c r="G228" s="15"/>
      <c r="H228" s="15"/>
      <c r="I228" s="15"/>
      <c r="J228" s="15"/>
      <c r="K228" s="15"/>
      <c r="L228" s="22">
        <v>18135037</v>
      </c>
      <c r="M228" s="22">
        <v>20549022.649999999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15622044.43</v>
      </c>
      <c r="AD228" s="22">
        <v>15606734.43</v>
      </c>
      <c r="AE228" s="22">
        <v>0</v>
      </c>
      <c r="AF228" s="22">
        <v>0</v>
      </c>
      <c r="AG228" s="22">
        <v>15606734.43</v>
      </c>
      <c r="AH228" s="32">
        <f t="shared" si="4"/>
        <v>75.948791803000915</v>
      </c>
      <c r="AI228" s="23">
        <v>0</v>
      </c>
      <c r="AJ228" s="24">
        <v>0</v>
      </c>
      <c r="AK228" s="23">
        <v>0</v>
      </c>
      <c r="AL228" s="19"/>
    </row>
    <row r="229" spans="1:38" s="20" customFormat="1" ht="94.5" outlineLevel="2" x14ac:dyDescent="0.25">
      <c r="A229" s="21" t="s">
        <v>185</v>
      </c>
      <c r="B229" s="15" t="s">
        <v>178</v>
      </c>
      <c r="C229" s="15" t="s">
        <v>186</v>
      </c>
      <c r="D229" s="15"/>
      <c r="E229" s="15" t="s">
        <v>3</v>
      </c>
      <c r="F229" s="15"/>
      <c r="G229" s="15"/>
      <c r="H229" s="15"/>
      <c r="I229" s="15"/>
      <c r="J229" s="15"/>
      <c r="K229" s="15"/>
      <c r="L229" s="22">
        <v>3899660</v>
      </c>
      <c r="M229" s="22">
        <v>3899660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1410484.55</v>
      </c>
      <c r="AD229" s="22">
        <v>1407484.79</v>
      </c>
      <c r="AE229" s="22">
        <v>0</v>
      </c>
      <c r="AF229" s="22">
        <v>0</v>
      </c>
      <c r="AG229" s="22">
        <v>1407484.79</v>
      </c>
      <c r="AH229" s="32">
        <f t="shared" si="4"/>
        <v>36.092500115394678</v>
      </c>
      <c r="AI229" s="23">
        <v>0</v>
      </c>
      <c r="AJ229" s="24">
        <v>0</v>
      </c>
      <c r="AK229" s="23">
        <v>0</v>
      </c>
      <c r="AL229" s="19"/>
    </row>
    <row r="230" spans="1:38" s="20" customFormat="1" ht="63" outlineLevel="5" x14ac:dyDescent="0.25">
      <c r="A230" s="21" t="s">
        <v>67</v>
      </c>
      <c r="B230" s="15" t="s">
        <v>178</v>
      </c>
      <c r="C230" s="15" t="s">
        <v>186</v>
      </c>
      <c r="D230" s="15" t="s">
        <v>68</v>
      </c>
      <c r="E230" s="15" t="s">
        <v>3</v>
      </c>
      <c r="F230" s="15"/>
      <c r="G230" s="15"/>
      <c r="H230" s="15"/>
      <c r="I230" s="15"/>
      <c r="J230" s="15"/>
      <c r="K230" s="15"/>
      <c r="L230" s="22">
        <v>3899660</v>
      </c>
      <c r="M230" s="22">
        <v>3899660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1410484.55</v>
      </c>
      <c r="AD230" s="22">
        <v>1407484.79</v>
      </c>
      <c r="AE230" s="22">
        <v>0</v>
      </c>
      <c r="AF230" s="22">
        <v>0</v>
      </c>
      <c r="AG230" s="22">
        <v>1407484.79</v>
      </c>
      <c r="AH230" s="32">
        <f t="shared" si="4"/>
        <v>36.092500115394678</v>
      </c>
      <c r="AI230" s="23">
        <v>0</v>
      </c>
      <c r="AJ230" s="24">
        <v>0</v>
      </c>
      <c r="AK230" s="23">
        <v>0</v>
      </c>
      <c r="AL230" s="19"/>
    </row>
    <row r="231" spans="1:38" s="20" customFormat="1" ht="31.5" outlineLevel="6" x14ac:dyDescent="0.25">
      <c r="A231" s="21" t="s">
        <v>69</v>
      </c>
      <c r="B231" s="15" t="s">
        <v>178</v>
      </c>
      <c r="C231" s="15" t="s">
        <v>186</v>
      </c>
      <c r="D231" s="15" t="s">
        <v>70</v>
      </c>
      <c r="E231" s="15" t="s">
        <v>3</v>
      </c>
      <c r="F231" s="15"/>
      <c r="G231" s="15"/>
      <c r="H231" s="15"/>
      <c r="I231" s="15"/>
      <c r="J231" s="15"/>
      <c r="K231" s="15"/>
      <c r="L231" s="22">
        <v>3899660</v>
      </c>
      <c r="M231" s="22">
        <v>3899660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1410484.55</v>
      </c>
      <c r="AD231" s="22">
        <v>1407484.79</v>
      </c>
      <c r="AE231" s="22">
        <v>0</v>
      </c>
      <c r="AF231" s="22">
        <v>0</v>
      </c>
      <c r="AG231" s="22">
        <v>1407484.79</v>
      </c>
      <c r="AH231" s="32">
        <f t="shared" si="4"/>
        <v>36.092500115394678</v>
      </c>
      <c r="AI231" s="23">
        <v>0</v>
      </c>
      <c r="AJ231" s="24">
        <v>0</v>
      </c>
      <c r="AK231" s="23">
        <v>0</v>
      </c>
      <c r="AL231" s="19"/>
    </row>
    <row r="232" spans="1:38" s="20" customFormat="1" ht="63" outlineLevel="2" x14ac:dyDescent="0.25">
      <c r="A232" s="21" t="s">
        <v>187</v>
      </c>
      <c r="B232" s="15" t="s">
        <v>178</v>
      </c>
      <c r="C232" s="15" t="s">
        <v>188</v>
      </c>
      <c r="D232" s="15"/>
      <c r="E232" s="15" t="s">
        <v>3</v>
      </c>
      <c r="F232" s="15"/>
      <c r="G232" s="15"/>
      <c r="H232" s="15"/>
      <c r="I232" s="15"/>
      <c r="J232" s="15"/>
      <c r="K232" s="15"/>
      <c r="L232" s="22">
        <v>0</v>
      </c>
      <c r="M232" s="22">
        <v>289184.21000000002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228100</v>
      </c>
      <c r="AD232" s="22">
        <v>228100</v>
      </c>
      <c r="AE232" s="22">
        <v>0</v>
      </c>
      <c r="AF232" s="22">
        <v>0</v>
      </c>
      <c r="AG232" s="22">
        <v>228100</v>
      </c>
      <c r="AH232" s="32">
        <f t="shared" si="4"/>
        <v>78.877059020615263</v>
      </c>
      <c r="AI232" s="23">
        <v>0</v>
      </c>
      <c r="AJ232" s="24">
        <v>0</v>
      </c>
      <c r="AK232" s="23">
        <v>0</v>
      </c>
      <c r="AL232" s="19"/>
    </row>
    <row r="233" spans="1:38" s="20" customFormat="1" ht="63" outlineLevel="5" x14ac:dyDescent="0.25">
      <c r="A233" s="21" t="s">
        <v>67</v>
      </c>
      <c r="B233" s="15" t="s">
        <v>178</v>
      </c>
      <c r="C233" s="15" t="s">
        <v>188</v>
      </c>
      <c r="D233" s="15" t="s">
        <v>68</v>
      </c>
      <c r="E233" s="15" t="s">
        <v>3</v>
      </c>
      <c r="F233" s="15"/>
      <c r="G233" s="15"/>
      <c r="H233" s="15"/>
      <c r="I233" s="15"/>
      <c r="J233" s="15"/>
      <c r="K233" s="15"/>
      <c r="L233" s="22">
        <v>0</v>
      </c>
      <c r="M233" s="22">
        <v>289184.21000000002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228100</v>
      </c>
      <c r="AD233" s="22">
        <v>228100</v>
      </c>
      <c r="AE233" s="22">
        <v>0</v>
      </c>
      <c r="AF233" s="22">
        <v>0</v>
      </c>
      <c r="AG233" s="22">
        <v>228100</v>
      </c>
      <c r="AH233" s="32">
        <f t="shared" si="4"/>
        <v>78.877059020615263</v>
      </c>
      <c r="AI233" s="23">
        <v>0</v>
      </c>
      <c r="AJ233" s="24">
        <v>0</v>
      </c>
      <c r="AK233" s="23">
        <v>0</v>
      </c>
      <c r="AL233" s="19"/>
    </row>
    <row r="234" spans="1:38" s="20" customFormat="1" ht="31.5" outlineLevel="6" x14ac:dyDescent="0.25">
      <c r="A234" s="21" t="s">
        <v>69</v>
      </c>
      <c r="B234" s="15" t="s">
        <v>178</v>
      </c>
      <c r="C234" s="15" t="s">
        <v>188</v>
      </c>
      <c r="D234" s="15" t="s">
        <v>70</v>
      </c>
      <c r="E234" s="15" t="s">
        <v>3</v>
      </c>
      <c r="F234" s="15"/>
      <c r="G234" s="15"/>
      <c r="H234" s="15"/>
      <c r="I234" s="15"/>
      <c r="J234" s="15"/>
      <c r="K234" s="15"/>
      <c r="L234" s="22">
        <v>0</v>
      </c>
      <c r="M234" s="22">
        <v>289184.21000000002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228100</v>
      </c>
      <c r="AD234" s="22">
        <v>228100</v>
      </c>
      <c r="AE234" s="22">
        <v>0</v>
      </c>
      <c r="AF234" s="22">
        <v>0</v>
      </c>
      <c r="AG234" s="22">
        <v>228100</v>
      </c>
      <c r="AH234" s="32">
        <f t="shared" si="4"/>
        <v>78.877059020615263</v>
      </c>
      <c r="AI234" s="23">
        <v>0</v>
      </c>
      <c r="AJ234" s="24">
        <v>0</v>
      </c>
      <c r="AK234" s="23">
        <v>0</v>
      </c>
      <c r="AL234" s="19"/>
    </row>
    <row r="235" spans="1:38" s="20" customFormat="1" ht="47.25" outlineLevel="2" x14ac:dyDescent="0.25">
      <c r="A235" s="21" t="s">
        <v>173</v>
      </c>
      <c r="B235" s="15" t="s">
        <v>178</v>
      </c>
      <c r="C235" s="15" t="s">
        <v>174</v>
      </c>
      <c r="D235" s="15"/>
      <c r="E235" s="15" t="s">
        <v>3</v>
      </c>
      <c r="F235" s="15"/>
      <c r="G235" s="15"/>
      <c r="H235" s="15"/>
      <c r="I235" s="15"/>
      <c r="J235" s="15"/>
      <c r="K235" s="15"/>
      <c r="L235" s="22">
        <v>14891561.199999999</v>
      </c>
      <c r="M235" s="22">
        <v>16661491.529999999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2834103.88</v>
      </c>
      <c r="AD235" s="22">
        <v>2834103.88</v>
      </c>
      <c r="AE235" s="22">
        <v>0</v>
      </c>
      <c r="AF235" s="22">
        <v>0</v>
      </c>
      <c r="AG235" s="22">
        <v>2834103.88</v>
      </c>
      <c r="AH235" s="32">
        <f t="shared" si="4"/>
        <v>17.009904994982165</v>
      </c>
      <c r="AI235" s="23">
        <v>0</v>
      </c>
      <c r="AJ235" s="24">
        <v>0</v>
      </c>
      <c r="AK235" s="23">
        <v>0</v>
      </c>
      <c r="AL235" s="19"/>
    </row>
    <row r="236" spans="1:38" s="20" customFormat="1" ht="63" outlineLevel="5" x14ac:dyDescent="0.25">
      <c r="A236" s="21" t="s">
        <v>67</v>
      </c>
      <c r="B236" s="15" t="s">
        <v>178</v>
      </c>
      <c r="C236" s="15" t="s">
        <v>174</v>
      </c>
      <c r="D236" s="15" t="s">
        <v>68</v>
      </c>
      <c r="E236" s="15" t="s">
        <v>3</v>
      </c>
      <c r="F236" s="15"/>
      <c r="G236" s="15"/>
      <c r="H236" s="15"/>
      <c r="I236" s="15"/>
      <c r="J236" s="15"/>
      <c r="K236" s="15"/>
      <c r="L236" s="22">
        <v>14891561.199999999</v>
      </c>
      <c r="M236" s="22">
        <v>16661491.529999999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2834103.88</v>
      </c>
      <c r="AD236" s="22">
        <v>2834103.88</v>
      </c>
      <c r="AE236" s="22">
        <v>0</v>
      </c>
      <c r="AF236" s="22">
        <v>0</v>
      </c>
      <c r="AG236" s="22">
        <v>2834103.88</v>
      </c>
      <c r="AH236" s="32">
        <f t="shared" si="4"/>
        <v>17.009904994982165</v>
      </c>
      <c r="AI236" s="23">
        <v>0</v>
      </c>
      <c r="AJ236" s="24">
        <v>0</v>
      </c>
      <c r="AK236" s="23">
        <v>0</v>
      </c>
      <c r="AL236" s="19"/>
    </row>
    <row r="237" spans="1:38" s="20" customFormat="1" ht="31.5" outlineLevel="6" x14ac:dyDescent="0.25">
      <c r="A237" s="21" t="s">
        <v>69</v>
      </c>
      <c r="B237" s="15" t="s">
        <v>178</v>
      </c>
      <c r="C237" s="15" t="s">
        <v>174</v>
      </c>
      <c r="D237" s="15" t="s">
        <v>70</v>
      </c>
      <c r="E237" s="15" t="s">
        <v>3</v>
      </c>
      <c r="F237" s="15"/>
      <c r="G237" s="15"/>
      <c r="H237" s="15"/>
      <c r="I237" s="15"/>
      <c r="J237" s="15"/>
      <c r="K237" s="15"/>
      <c r="L237" s="22">
        <v>14891561.199999999</v>
      </c>
      <c r="M237" s="22">
        <v>16661491.529999999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2834103.88</v>
      </c>
      <c r="AD237" s="22">
        <v>2834103.88</v>
      </c>
      <c r="AE237" s="22">
        <v>0</v>
      </c>
      <c r="AF237" s="22">
        <v>0</v>
      </c>
      <c r="AG237" s="22">
        <v>2834103.88</v>
      </c>
      <c r="AH237" s="32">
        <f t="shared" si="4"/>
        <v>17.009904994982165</v>
      </c>
      <c r="AI237" s="23">
        <v>0</v>
      </c>
      <c r="AJ237" s="24">
        <v>0</v>
      </c>
      <c r="AK237" s="23">
        <v>0</v>
      </c>
      <c r="AL237" s="19"/>
    </row>
    <row r="238" spans="1:38" s="20" customFormat="1" ht="47.25" outlineLevel="2" x14ac:dyDescent="0.25">
      <c r="A238" s="21" t="s">
        <v>175</v>
      </c>
      <c r="B238" s="15" t="s">
        <v>178</v>
      </c>
      <c r="C238" s="15" t="s">
        <v>176</v>
      </c>
      <c r="D238" s="15"/>
      <c r="E238" s="15" t="s">
        <v>3</v>
      </c>
      <c r="F238" s="15"/>
      <c r="G238" s="15"/>
      <c r="H238" s="15"/>
      <c r="I238" s="15"/>
      <c r="J238" s="15"/>
      <c r="K238" s="15"/>
      <c r="L238" s="22">
        <v>4815598</v>
      </c>
      <c r="M238" s="22">
        <v>9772734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3500878.55</v>
      </c>
      <c r="AD238" s="22">
        <v>3500878.55</v>
      </c>
      <c r="AE238" s="22">
        <v>0</v>
      </c>
      <c r="AF238" s="22">
        <v>0</v>
      </c>
      <c r="AG238" s="22">
        <v>3500878.55</v>
      </c>
      <c r="AH238" s="32">
        <f t="shared" si="4"/>
        <v>35.822918642828093</v>
      </c>
      <c r="AI238" s="23">
        <v>0</v>
      </c>
      <c r="AJ238" s="24">
        <v>0</v>
      </c>
      <c r="AK238" s="23">
        <v>0</v>
      </c>
      <c r="AL238" s="19"/>
    </row>
    <row r="239" spans="1:38" s="20" customFormat="1" ht="63" outlineLevel="5" x14ac:dyDescent="0.25">
      <c r="A239" s="21" t="s">
        <v>67</v>
      </c>
      <c r="B239" s="15" t="s">
        <v>178</v>
      </c>
      <c r="C239" s="15" t="s">
        <v>176</v>
      </c>
      <c r="D239" s="15" t="s">
        <v>68</v>
      </c>
      <c r="E239" s="15" t="s">
        <v>3</v>
      </c>
      <c r="F239" s="15"/>
      <c r="G239" s="15"/>
      <c r="H239" s="15"/>
      <c r="I239" s="15"/>
      <c r="J239" s="15"/>
      <c r="K239" s="15"/>
      <c r="L239" s="22">
        <v>4815598</v>
      </c>
      <c r="M239" s="22">
        <v>9772734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3500878.55</v>
      </c>
      <c r="AD239" s="22">
        <v>3500878.55</v>
      </c>
      <c r="AE239" s="22">
        <v>0</v>
      </c>
      <c r="AF239" s="22">
        <v>0</v>
      </c>
      <c r="AG239" s="22">
        <v>3500878.55</v>
      </c>
      <c r="AH239" s="32">
        <f t="shared" si="4"/>
        <v>35.822918642828093</v>
      </c>
      <c r="AI239" s="23">
        <v>0</v>
      </c>
      <c r="AJ239" s="24">
        <v>0</v>
      </c>
      <c r="AK239" s="23">
        <v>0</v>
      </c>
      <c r="AL239" s="19"/>
    </row>
    <row r="240" spans="1:38" s="20" customFormat="1" ht="31.5" outlineLevel="6" x14ac:dyDescent="0.25">
      <c r="A240" s="21" t="s">
        <v>69</v>
      </c>
      <c r="B240" s="15" t="s">
        <v>178</v>
      </c>
      <c r="C240" s="15" t="s">
        <v>176</v>
      </c>
      <c r="D240" s="15" t="s">
        <v>70</v>
      </c>
      <c r="E240" s="15" t="s">
        <v>3</v>
      </c>
      <c r="F240" s="15"/>
      <c r="G240" s="15"/>
      <c r="H240" s="15"/>
      <c r="I240" s="15"/>
      <c r="J240" s="15"/>
      <c r="K240" s="15"/>
      <c r="L240" s="22">
        <v>4815598</v>
      </c>
      <c r="M240" s="22">
        <v>9772734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3500878.55</v>
      </c>
      <c r="AD240" s="22">
        <v>3500878.55</v>
      </c>
      <c r="AE240" s="22">
        <v>0</v>
      </c>
      <c r="AF240" s="22">
        <v>0</v>
      </c>
      <c r="AG240" s="22">
        <v>3500878.55</v>
      </c>
      <c r="AH240" s="32">
        <f t="shared" si="4"/>
        <v>35.822918642828093</v>
      </c>
      <c r="AI240" s="23">
        <v>0</v>
      </c>
      <c r="AJ240" s="24">
        <v>0</v>
      </c>
      <c r="AK240" s="23">
        <v>0</v>
      </c>
      <c r="AL240" s="19"/>
    </row>
    <row r="241" spans="1:38" s="20" customFormat="1" ht="78.75" outlineLevel="2" x14ac:dyDescent="0.25">
      <c r="A241" s="21" t="s">
        <v>189</v>
      </c>
      <c r="B241" s="15" t="s">
        <v>178</v>
      </c>
      <c r="C241" s="15" t="s">
        <v>190</v>
      </c>
      <c r="D241" s="15"/>
      <c r="E241" s="15" t="s">
        <v>3</v>
      </c>
      <c r="F241" s="15"/>
      <c r="G241" s="15"/>
      <c r="H241" s="15"/>
      <c r="I241" s="15"/>
      <c r="J241" s="15"/>
      <c r="K241" s="15"/>
      <c r="L241" s="22">
        <v>353685</v>
      </c>
      <c r="M241" s="22">
        <v>235789.5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32">
        <f t="shared" si="4"/>
        <v>0</v>
      </c>
      <c r="AI241" s="23">
        <v>0</v>
      </c>
      <c r="AJ241" s="24">
        <v>0</v>
      </c>
      <c r="AK241" s="23">
        <v>0</v>
      </c>
      <c r="AL241" s="19"/>
    </row>
    <row r="242" spans="1:38" s="20" customFormat="1" ht="63" outlineLevel="5" x14ac:dyDescent="0.25">
      <c r="A242" s="21" t="s">
        <v>67</v>
      </c>
      <c r="B242" s="15" t="s">
        <v>178</v>
      </c>
      <c r="C242" s="15" t="s">
        <v>190</v>
      </c>
      <c r="D242" s="15" t="s">
        <v>68</v>
      </c>
      <c r="E242" s="15" t="s">
        <v>3</v>
      </c>
      <c r="F242" s="15"/>
      <c r="G242" s="15"/>
      <c r="H242" s="15"/>
      <c r="I242" s="15"/>
      <c r="J242" s="15"/>
      <c r="K242" s="15"/>
      <c r="L242" s="22">
        <v>353685</v>
      </c>
      <c r="M242" s="22">
        <v>235789.5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32">
        <f t="shared" si="4"/>
        <v>0</v>
      </c>
      <c r="AI242" s="23">
        <v>0</v>
      </c>
      <c r="AJ242" s="24">
        <v>0</v>
      </c>
      <c r="AK242" s="23">
        <v>0</v>
      </c>
      <c r="AL242" s="19"/>
    </row>
    <row r="243" spans="1:38" s="20" customFormat="1" ht="31.5" outlineLevel="6" x14ac:dyDescent="0.25">
      <c r="A243" s="21" t="s">
        <v>69</v>
      </c>
      <c r="B243" s="15" t="s">
        <v>178</v>
      </c>
      <c r="C243" s="15" t="s">
        <v>190</v>
      </c>
      <c r="D243" s="15" t="s">
        <v>70</v>
      </c>
      <c r="E243" s="15" t="s">
        <v>3</v>
      </c>
      <c r="F243" s="15"/>
      <c r="G243" s="15"/>
      <c r="H243" s="15"/>
      <c r="I243" s="15"/>
      <c r="J243" s="15"/>
      <c r="K243" s="15"/>
      <c r="L243" s="22">
        <v>353685</v>
      </c>
      <c r="M243" s="22">
        <v>235789.5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32">
        <f t="shared" si="4"/>
        <v>0</v>
      </c>
      <c r="AI243" s="23">
        <v>0</v>
      </c>
      <c r="AJ243" s="24">
        <v>0</v>
      </c>
      <c r="AK243" s="23">
        <v>0</v>
      </c>
      <c r="AL243" s="19"/>
    </row>
    <row r="244" spans="1:38" s="20" customFormat="1" ht="63" outlineLevel="2" x14ac:dyDescent="0.25">
      <c r="A244" s="21" t="s">
        <v>191</v>
      </c>
      <c r="B244" s="15" t="s">
        <v>178</v>
      </c>
      <c r="C244" s="15" t="s">
        <v>192</v>
      </c>
      <c r="D244" s="15"/>
      <c r="E244" s="15" t="s">
        <v>3</v>
      </c>
      <c r="F244" s="15"/>
      <c r="G244" s="15"/>
      <c r="H244" s="15"/>
      <c r="I244" s="15"/>
      <c r="J244" s="15"/>
      <c r="K244" s="15"/>
      <c r="L244" s="22">
        <v>512646</v>
      </c>
      <c r="M244" s="22">
        <v>512646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182381.04</v>
      </c>
      <c r="AD244" s="22">
        <v>182381.04</v>
      </c>
      <c r="AE244" s="22">
        <v>0</v>
      </c>
      <c r="AF244" s="22">
        <v>0</v>
      </c>
      <c r="AG244" s="22">
        <v>182381.04</v>
      </c>
      <c r="AH244" s="32">
        <f t="shared" si="4"/>
        <v>35.576409452136566</v>
      </c>
      <c r="AI244" s="23">
        <v>0</v>
      </c>
      <c r="AJ244" s="24">
        <v>0</v>
      </c>
      <c r="AK244" s="23">
        <v>0</v>
      </c>
      <c r="AL244" s="19"/>
    </row>
    <row r="245" spans="1:38" s="20" customFormat="1" ht="63" outlineLevel="5" x14ac:dyDescent="0.25">
      <c r="A245" s="21" t="s">
        <v>67</v>
      </c>
      <c r="B245" s="15" t="s">
        <v>178</v>
      </c>
      <c r="C245" s="15" t="s">
        <v>192</v>
      </c>
      <c r="D245" s="15" t="s">
        <v>68</v>
      </c>
      <c r="E245" s="15" t="s">
        <v>3</v>
      </c>
      <c r="F245" s="15"/>
      <c r="G245" s="15"/>
      <c r="H245" s="15"/>
      <c r="I245" s="15"/>
      <c r="J245" s="15"/>
      <c r="K245" s="15"/>
      <c r="L245" s="22">
        <v>512646</v>
      </c>
      <c r="M245" s="22">
        <v>512646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182381.04</v>
      </c>
      <c r="AD245" s="22">
        <v>182381.04</v>
      </c>
      <c r="AE245" s="22">
        <v>0</v>
      </c>
      <c r="AF245" s="22">
        <v>0</v>
      </c>
      <c r="AG245" s="22">
        <v>182381.04</v>
      </c>
      <c r="AH245" s="32">
        <f t="shared" si="4"/>
        <v>35.576409452136566</v>
      </c>
      <c r="AI245" s="23">
        <v>0</v>
      </c>
      <c r="AJ245" s="24">
        <v>0</v>
      </c>
      <c r="AK245" s="23">
        <v>0</v>
      </c>
      <c r="AL245" s="19"/>
    </row>
    <row r="246" spans="1:38" s="20" customFormat="1" ht="31.5" outlineLevel="6" x14ac:dyDescent="0.25">
      <c r="A246" s="21" t="s">
        <v>69</v>
      </c>
      <c r="B246" s="15" t="s">
        <v>178</v>
      </c>
      <c r="C246" s="15" t="s">
        <v>192</v>
      </c>
      <c r="D246" s="15" t="s">
        <v>70</v>
      </c>
      <c r="E246" s="15" t="s">
        <v>3</v>
      </c>
      <c r="F246" s="15"/>
      <c r="G246" s="15"/>
      <c r="H246" s="15"/>
      <c r="I246" s="15"/>
      <c r="J246" s="15"/>
      <c r="K246" s="15"/>
      <c r="L246" s="22">
        <v>512646</v>
      </c>
      <c r="M246" s="22">
        <v>512646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182381.04</v>
      </c>
      <c r="AD246" s="22">
        <v>182381.04</v>
      </c>
      <c r="AE246" s="22">
        <v>0</v>
      </c>
      <c r="AF246" s="22">
        <v>0</v>
      </c>
      <c r="AG246" s="22">
        <v>182381.04</v>
      </c>
      <c r="AH246" s="32">
        <f t="shared" si="4"/>
        <v>35.576409452136566</v>
      </c>
      <c r="AI246" s="23">
        <v>0</v>
      </c>
      <c r="AJ246" s="24">
        <v>0</v>
      </c>
      <c r="AK246" s="23">
        <v>0</v>
      </c>
      <c r="AL246" s="19"/>
    </row>
    <row r="247" spans="1:38" s="20" customFormat="1" ht="78.75" outlineLevel="2" x14ac:dyDescent="0.25">
      <c r="A247" s="21" t="s">
        <v>193</v>
      </c>
      <c r="B247" s="15" t="s">
        <v>178</v>
      </c>
      <c r="C247" s="15" t="s">
        <v>194</v>
      </c>
      <c r="D247" s="15"/>
      <c r="E247" s="15" t="s">
        <v>3</v>
      </c>
      <c r="F247" s="15"/>
      <c r="G247" s="15"/>
      <c r="H247" s="15"/>
      <c r="I247" s="15"/>
      <c r="J247" s="15"/>
      <c r="K247" s="15"/>
      <c r="L247" s="22">
        <v>0</v>
      </c>
      <c r="M247" s="22">
        <v>3500543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3500543</v>
      </c>
      <c r="AD247" s="22">
        <v>3500543</v>
      </c>
      <c r="AE247" s="22">
        <v>0</v>
      </c>
      <c r="AF247" s="22">
        <v>0</v>
      </c>
      <c r="AG247" s="22">
        <v>3500543</v>
      </c>
      <c r="AH247" s="32">
        <f t="shared" ref="AH247:AH290" si="5">AD247/M247*100</f>
        <v>100</v>
      </c>
      <c r="AI247" s="23">
        <v>0</v>
      </c>
      <c r="AJ247" s="24">
        <v>0</v>
      </c>
      <c r="AK247" s="23">
        <v>0</v>
      </c>
      <c r="AL247" s="19"/>
    </row>
    <row r="248" spans="1:38" s="20" customFormat="1" ht="63" outlineLevel="5" x14ac:dyDescent="0.25">
      <c r="A248" s="21" t="s">
        <v>67</v>
      </c>
      <c r="B248" s="15" t="s">
        <v>178</v>
      </c>
      <c r="C248" s="15" t="s">
        <v>194</v>
      </c>
      <c r="D248" s="15" t="s">
        <v>68</v>
      </c>
      <c r="E248" s="15" t="s">
        <v>3</v>
      </c>
      <c r="F248" s="15"/>
      <c r="G248" s="15"/>
      <c r="H248" s="15"/>
      <c r="I248" s="15"/>
      <c r="J248" s="15"/>
      <c r="K248" s="15"/>
      <c r="L248" s="22">
        <v>0</v>
      </c>
      <c r="M248" s="22">
        <v>3500543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3500543</v>
      </c>
      <c r="AD248" s="22">
        <v>3500543</v>
      </c>
      <c r="AE248" s="22">
        <v>0</v>
      </c>
      <c r="AF248" s="22">
        <v>0</v>
      </c>
      <c r="AG248" s="22">
        <v>3500543</v>
      </c>
      <c r="AH248" s="32">
        <f t="shared" si="5"/>
        <v>100</v>
      </c>
      <c r="AI248" s="23">
        <v>0</v>
      </c>
      <c r="AJ248" s="24">
        <v>0</v>
      </c>
      <c r="AK248" s="23">
        <v>0</v>
      </c>
      <c r="AL248" s="19"/>
    </row>
    <row r="249" spans="1:38" s="20" customFormat="1" ht="31.5" outlineLevel="6" x14ac:dyDescent="0.25">
      <c r="A249" s="21" t="s">
        <v>69</v>
      </c>
      <c r="B249" s="15" t="s">
        <v>178</v>
      </c>
      <c r="C249" s="15" t="s">
        <v>194</v>
      </c>
      <c r="D249" s="15" t="s">
        <v>70</v>
      </c>
      <c r="E249" s="15" t="s">
        <v>3</v>
      </c>
      <c r="F249" s="15"/>
      <c r="G249" s="15"/>
      <c r="H249" s="15"/>
      <c r="I249" s="15"/>
      <c r="J249" s="15"/>
      <c r="K249" s="15"/>
      <c r="L249" s="22">
        <v>0</v>
      </c>
      <c r="M249" s="22">
        <v>3500543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3500543</v>
      </c>
      <c r="AD249" s="22">
        <v>3500543</v>
      </c>
      <c r="AE249" s="22">
        <v>0</v>
      </c>
      <c r="AF249" s="22">
        <v>0</v>
      </c>
      <c r="AG249" s="22">
        <v>3500543</v>
      </c>
      <c r="AH249" s="32">
        <f t="shared" si="5"/>
        <v>100</v>
      </c>
      <c r="AI249" s="23">
        <v>0</v>
      </c>
      <c r="AJ249" s="24">
        <v>0</v>
      </c>
      <c r="AK249" s="23">
        <v>0</v>
      </c>
      <c r="AL249" s="19"/>
    </row>
    <row r="250" spans="1:38" s="27" customFormat="1" ht="31.5" outlineLevel="1" x14ac:dyDescent="0.25">
      <c r="A250" s="14" t="s">
        <v>195</v>
      </c>
      <c r="B250" s="25" t="s">
        <v>196</v>
      </c>
      <c r="C250" s="25"/>
      <c r="D250" s="25"/>
      <c r="E250" s="25" t="s">
        <v>3</v>
      </c>
      <c r="F250" s="25"/>
      <c r="G250" s="25"/>
      <c r="H250" s="25"/>
      <c r="I250" s="25"/>
      <c r="J250" s="25"/>
      <c r="K250" s="25"/>
      <c r="L250" s="16">
        <v>7477412</v>
      </c>
      <c r="M250" s="16">
        <v>7806598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5438915.3499999996</v>
      </c>
      <c r="AD250" s="16">
        <v>5438915.3499999996</v>
      </c>
      <c r="AE250" s="16">
        <v>0</v>
      </c>
      <c r="AF250" s="16">
        <v>0</v>
      </c>
      <c r="AG250" s="16">
        <v>5438915.3499999996</v>
      </c>
      <c r="AH250" s="31">
        <f t="shared" si="5"/>
        <v>69.67074966585956</v>
      </c>
      <c r="AI250" s="17">
        <v>0</v>
      </c>
      <c r="AJ250" s="18">
        <v>0</v>
      </c>
      <c r="AK250" s="17">
        <v>0</v>
      </c>
      <c r="AL250" s="26"/>
    </row>
    <row r="251" spans="1:38" s="20" customFormat="1" ht="31.5" outlineLevel="2" x14ac:dyDescent="0.25">
      <c r="A251" s="21" t="s">
        <v>197</v>
      </c>
      <c r="B251" s="15" t="s">
        <v>196</v>
      </c>
      <c r="C251" s="15" t="s">
        <v>198</v>
      </c>
      <c r="D251" s="15"/>
      <c r="E251" s="15" t="s">
        <v>3</v>
      </c>
      <c r="F251" s="15"/>
      <c r="G251" s="15"/>
      <c r="H251" s="15"/>
      <c r="I251" s="15"/>
      <c r="J251" s="15"/>
      <c r="K251" s="15"/>
      <c r="L251" s="22">
        <v>7472082</v>
      </c>
      <c r="M251" s="22">
        <v>6458630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5368447.3499999996</v>
      </c>
      <c r="AD251" s="22">
        <v>5368447.3499999996</v>
      </c>
      <c r="AE251" s="22">
        <v>0</v>
      </c>
      <c r="AF251" s="22">
        <v>0</v>
      </c>
      <c r="AG251" s="22">
        <v>5368447.3499999996</v>
      </c>
      <c r="AH251" s="32">
        <f t="shared" si="5"/>
        <v>83.120527882848222</v>
      </c>
      <c r="AI251" s="23">
        <v>0</v>
      </c>
      <c r="AJ251" s="24">
        <v>0</v>
      </c>
      <c r="AK251" s="23">
        <v>0</v>
      </c>
      <c r="AL251" s="19"/>
    </row>
    <row r="252" spans="1:38" s="20" customFormat="1" ht="63" outlineLevel="5" x14ac:dyDescent="0.25">
      <c r="A252" s="21" t="s">
        <v>67</v>
      </c>
      <c r="B252" s="15" t="s">
        <v>196</v>
      </c>
      <c r="C252" s="15" t="s">
        <v>198</v>
      </c>
      <c r="D252" s="15" t="s">
        <v>68</v>
      </c>
      <c r="E252" s="15" t="s">
        <v>3</v>
      </c>
      <c r="F252" s="15"/>
      <c r="G252" s="15"/>
      <c r="H252" s="15"/>
      <c r="I252" s="15"/>
      <c r="J252" s="15"/>
      <c r="K252" s="15"/>
      <c r="L252" s="22">
        <v>7472082</v>
      </c>
      <c r="M252" s="22">
        <v>6458630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5368447.3499999996</v>
      </c>
      <c r="AD252" s="22">
        <v>5368447.3499999996</v>
      </c>
      <c r="AE252" s="22">
        <v>0</v>
      </c>
      <c r="AF252" s="22">
        <v>0</v>
      </c>
      <c r="AG252" s="22">
        <v>5368447.3499999996</v>
      </c>
      <c r="AH252" s="32">
        <f t="shared" si="5"/>
        <v>83.120527882848222</v>
      </c>
      <c r="AI252" s="23">
        <v>0</v>
      </c>
      <c r="AJ252" s="24">
        <v>0</v>
      </c>
      <c r="AK252" s="23">
        <v>0</v>
      </c>
      <c r="AL252" s="19"/>
    </row>
    <row r="253" spans="1:38" s="20" customFormat="1" ht="31.5" outlineLevel="6" x14ac:dyDescent="0.25">
      <c r="A253" s="21" t="s">
        <v>69</v>
      </c>
      <c r="B253" s="15" t="s">
        <v>196</v>
      </c>
      <c r="C253" s="15" t="s">
        <v>198</v>
      </c>
      <c r="D253" s="15" t="s">
        <v>70</v>
      </c>
      <c r="E253" s="15" t="s">
        <v>3</v>
      </c>
      <c r="F253" s="15"/>
      <c r="G253" s="15"/>
      <c r="H253" s="15"/>
      <c r="I253" s="15"/>
      <c r="J253" s="15"/>
      <c r="K253" s="15"/>
      <c r="L253" s="22">
        <v>7472082</v>
      </c>
      <c r="M253" s="22">
        <v>6458630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5368447.3499999996</v>
      </c>
      <c r="AD253" s="22">
        <v>5368447.3499999996</v>
      </c>
      <c r="AE253" s="22">
        <v>0</v>
      </c>
      <c r="AF253" s="22">
        <v>0</v>
      </c>
      <c r="AG253" s="22">
        <v>5368447.3499999996</v>
      </c>
      <c r="AH253" s="32">
        <f t="shared" si="5"/>
        <v>83.120527882848222</v>
      </c>
      <c r="AI253" s="23">
        <v>0</v>
      </c>
      <c r="AJ253" s="24">
        <v>0</v>
      </c>
      <c r="AK253" s="23">
        <v>0</v>
      </c>
      <c r="AL253" s="19"/>
    </row>
    <row r="254" spans="1:38" s="20" customFormat="1" ht="63" outlineLevel="2" x14ac:dyDescent="0.25">
      <c r="A254" s="21" t="s">
        <v>199</v>
      </c>
      <c r="B254" s="15" t="s">
        <v>196</v>
      </c>
      <c r="C254" s="15" t="s">
        <v>200</v>
      </c>
      <c r="D254" s="15"/>
      <c r="E254" s="15" t="s">
        <v>3</v>
      </c>
      <c r="F254" s="15"/>
      <c r="G254" s="15"/>
      <c r="H254" s="15"/>
      <c r="I254" s="15"/>
      <c r="J254" s="15"/>
      <c r="K254" s="15"/>
      <c r="L254" s="22">
        <v>0</v>
      </c>
      <c r="M254" s="22">
        <v>1277500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  <c r="AH254" s="32">
        <f t="shared" si="5"/>
        <v>0</v>
      </c>
      <c r="AI254" s="23">
        <v>0</v>
      </c>
      <c r="AJ254" s="24">
        <v>0</v>
      </c>
      <c r="AK254" s="23">
        <v>0</v>
      </c>
      <c r="AL254" s="19"/>
    </row>
    <row r="255" spans="1:38" s="20" customFormat="1" ht="63" outlineLevel="5" x14ac:dyDescent="0.25">
      <c r="A255" s="21" t="s">
        <v>67</v>
      </c>
      <c r="B255" s="15" t="s">
        <v>196</v>
      </c>
      <c r="C255" s="15" t="s">
        <v>200</v>
      </c>
      <c r="D255" s="15" t="s">
        <v>68</v>
      </c>
      <c r="E255" s="15" t="s">
        <v>3</v>
      </c>
      <c r="F255" s="15"/>
      <c r="G255" s="15"/>
      <c r="H255" s="15"/>
      <c r="I255" s="15"/>
      <c r="J255" s="15"/>
      <c r="K255" s="15"/>
      <c r="L255" s="22">
        <v>0</v>
      </c>
      <c r="M255" s="22">
        <v>1277500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32">
        <f t="shared" si="5"/>
        <v>0</v>
      </c>
      <c r="AI255" s="23">
        <v>0</v>
      </c>
      <c r="AJ255" s="24">
        <v>0</v>
      </c>
      <c r="AK255" s="23">
        <v>0</v>
      </c>
      <c r="AL255" s="19"/>
    </row>
    <row r="256" spans="1:38" s="20" customFormat="1" ht="31.5" outlineLevel="6" x14ac:dyDescent="0.25">
      <c r="A256" s="21" t="s">
        <v>69</v>
      </c>
      <c r="B256" s="15" t="s">
        <v>196</v>
      </c>
      <c r="C256" s="15" t="s">
        <v>200</v>
      </c>
      <c r="D256" s="15" t="s">
        <v>70</v>
      </c>
      <c r="E256" s="15" t="s">
        <v>3</v>
      </c>
      <c r="F256" s="15"/>
      <c r="G256" s="15"/>
      <c r="H256" s="15"/>
      <c r="I256" s="15"/>
      <c r="J256" s="15"/>
      <c r="K256" s="15"/>
      <c r="L256" s="22">
        <v>0</v>
      </c>
      <c r="M256" s="22">
        <v>1267500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32">
        <f t="shared" si="5"/>
        <v>0</v>
      </c>
      <c r="AI256" s="23">
        <v>0</v>
      </c>
      <c r="AJ256" s="24">
        <v>0</v>
      </c>
      <c r="AK256" s="23">
        <v>0</v>
      </c>
      <c r="AL256" s="19"/>
    </row>
    <row r="257" spans="1:38" s="20" customFormat="1" ht="31.5" outlineLevel="6" x14ac:dyDescent="0.25">
      <c r="A257" s="21" t="s">
        <v>201</v>
      </c>
      <c r="B257" s="15" t="s">
        <v>196</v>
      </c>
      <c r="C257" s="15" t="s">
        <v>200</v>
      </c>
      <c r="D257" s="15" t="s">
        <v>202</v>
      </c>
      <c r="E257" s="15" t="s">
        <v>3</v>
      </c>
      <c r="F257" s="15"/>
      <c r="G257" s="15"/>
      <c r="H257" s="15"/>
      <c r="I257" s="15"/>
      <c r="J257" s="15"/>
      <c r="K257" s="15"/>
      <c r="L257" s="22">
        <v>0</v>
      </c>
      <c r="M257" s="22">
        <v>10000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  <c r="AH257" s="32">
        <f t="shared" si="5"/>
        <v>0</v>
      </c>
      <c r="AI257" s="23">
        <v>0</v>
      </c>
      <c r="AJ257" s="24">
        <v>0</v>
      </c>
      <c r="AK257" s="23">
        <v>0</v>
      </c>
      <c r="AL257" s="19"/>
    </row>
    <row r="258" spans="1:38" s="20" customFormat="1" ht="47.25" outlineLevel="2" x14ac:dyDescent="0.25">
      <c r="A258" s="21" t="s">
        <v>175</v>
      </c>
      <c r="B258" s="15" t="s">
        <v>196</v>
      </c>
      <c r="C258" s="15" t="s">
        <v>176</v>
      </c>
      <c r="D258" s="15"/>
      <c r="E258" s="15" t="s">
        <v>3</v>
      </c>
      <c r="F258" s="15"/>
      <c r="G258" s="15"/>
      <c r="H258" s="15"/>
      <c r="I258" s="15"/>
      <c r="J258" s="15"/>
      <c r="K258" s="15"/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32">
        <v>0</v>
      </c>
      <c r="AI258" s="23">
        <v>0</v>
      </c>
      <c r="AJ258" s="24">
        <v>0</v>
      </c>
      <c r="AK258" s="23">
        <v>0</v>
      </c>
      <c r="AL258" s="19"/>
    </row>
    <row r="259" spans="1:38" s="20" customFormat="1" ht="63" outlineLevel="5" x14ac:dyDescent="0.25">
      <c r="A259" s="21" t="s">
        <v>67</v>
      </c>
      <c r="B259" s="15" t="s">
        <v>196</v>
      </c>
      <c r="C259" s="15" t="s">
        <v>176</v>
      </c>
      <c r="D259" s="15" t="s">
        <v>68</v>
      </c>
      <c r="E259" s="15" t="s">
        <v>3</v>
      </c>
      <c r="F259" s="15"/>
      <c r="G259" s="15"/>
      <c r="H259" s="15"/>
      <c r="I259" s="15"/>
      <c r="J259" s="15"/>
      <c r="K259" s="15"/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32">
        <v>0</v>
      </c>
      <c r="AI259" s="23">
        <v>0</v>
      </c>
      <c r="AJ259" s="24">
        <v>0</v>
      </c>
      <c r="AK259" s="23">
        <v>0</v>
      </c>
      <c r="AL259" s="19"/>
    </row>
    <row r="260" spans="1:38" s="20" customFormat="1" ht="31.5" outlineLevel="6" x14ac:dyDescent="0.25">
      <c r="A260" s="21" t="s">
        <v>69</v>
      </c>
      <c r="B260" s="15" t="s">
        <v>196</v>
      </c>
      <c r="C260" s="15" t="s">
        <v>176</v>
      </c>
      <c r="D260" s="15" t="s">
        <v>70</v>
      </c>
      <c r="E260" s="15" t="s">
        <v>3</v>
      </c>
      <c r="F260" s="15"/>
      <c r="G260" s="15"/>
      <c r="H260" s="15"/>
      <c r="I260" s="15"/>
      <c r="J260" s="15"/>
      <c r="K260" s="15"/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32">
        <v>0</v>
      </c>
      <c r="AI260" s="23">
        <v>0</v>
      </c>
      <c r="AJ260" s="24">
        <v>0</v>
      </c>
      <c r="AK260" s="23">
        <v>0</v>
      </c>
      <c r="AL260" s="19"/>
    </row>
    <row r="261" spans="1:38" s="20" customFormat="1" ht="31.5" outlineLevel="2" x14ac:dyDescent="0.25">
      <c r="A261" s="21" t="s">
        <v>203</v>
      </c>
      <c r="B261" s="15" t="s">
        <v>196</v>
      </c>
      <c r="C261" s="15" t="s">
        <v>204</v>
      </c>
      <c r="D261" s="15"/>
      <c r="E261" s="15" t="s">
        <v>3</v>
      </c>
      <c r="F261" s="15"/>
      <c r="G261" s="15"/>
      <c r="H261" s="15"/>
      <c r="I261" s="15"/>
      <c r="J261" s="15"/>
      <c r="K261" s="15"/>
      <c r="L261" s="22">
        <v>5330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32">
        <v>0</v>
      </c>
      <c r="AI261" s="23">
        <v>0</v>
      </c>
      <c r="AJ261" s="24">
        <v>0</v>
      </c>
      <c r="AK261" s="23">
        <v>0</v>
      </c>
      <c r="AL261" s="19"/>
    </row>
    <row r="262" spans="1:38" s="20" customFormat="1" ht="63" outlineLevel="5" x14ac:dyDescent="0.25">
      <c r="A262" s="21" t="s">
        <v>67</v>
      </c>
      <c r="B262" s="15" t="s">
        <v>196</v>
      </c>
      <c r="C262" s="15" t="s">
        <v>204</v>
      </c>
      <c r="D262" s="15" t="s">
        <v>68</v>
      </c>
      <c r="E262" s="15" t="s">
        <v>3</v>
      </c>
      <c r="F262" s="15"/>
      <c r="G262" s="15"/>
      <c r="H262" s="15"/>
      <c r="I262" s="15"/>
      <c r="J262" s="15"/>
      <c r="K262" s="15"/>
      <c r="L262" s="22">
        <v>5330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32">
        <v>0</v>
      </c>
      <c r="AI262" s="23">
        <v>0</v>
      </c>
      <c r="AJ262" s="24">
        <v>0</v>
      </c>
      <c r="AK262" s="23">
        <v>0</v>
      </c>
      <c r="AL262" s="19"/>
    </row>
    <row r="263" spans="1:38" s="20" customFormat="1" ht="31.5" outlineLevel="6" x14ac:dyDescent="0.25">
      <c r="A263" s="21" t="s">
        <v>69</v>
      </c>
      <c r="B263" s="15" t="s">
        <v>196</v>
      </c>
      <c r="C263" s="15" t="s">
        <v>204</v>
      </c>
      <c r="D263" s="15" t="s">
        <v>70</v>
      </c>
      <c r="E263" s="15" t="s">
        <v>3</v>
      </c>
      <c r="F263" s="15"/>
      <c r="G263" s="15"/>
      <c r="H263" s="15"/>
      <c r="I263" s="15"/>
      <c r="J263" s="15"/>
      <c r="K263" s="15"/>
      <c r="L263" s="22">
        <v>5330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32">
        <v>0</v>
      </c>
      <c r="AI263" s="23">
        <v>0</v>
      </c>
      <c r="AJ263" s="24">
        <v>0</v>
      </c>
      <c r="AK263" s="23">
        <v>0</v>
      </c>
      <c r="AL263" s="19"/>
    </row>
    <row r="264" spans="1:38" s="20" customFormat="1" ht="63" outlineLevel="2" x14ac:dyDescent="0.25">
      <c r="A264" s="21" t="s">
        <v>205</v>
      </c>
      <c r="B264" s="15" t="s">
        <v>196</v>
      </c>
      <c r="C264" s="15" t="s">
        <v>206</v>
      </c>
      <c r="D264" s="15"/>
      <c r="E264" s="15" t="s">
        <v>3</v>
      </c>
      <c r="F264" s="15"/>
      <c r="G264" s="15"/>
      <c r="H264" s="15"/>
      <c r="I264" s="15"/>
      <c r="J264" s="15"/>
      <c r="K264" s="15"/>
      <c r="L264" s="22">
        <v>0</v>
      </c>
      <c r="M264" s="22">
        <v>70468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70468</v>
      </c>
      <c r="AD264" s="22">
        <v>70468</v>
      </c>
      <c r="AE264" s="22">
        <v>0</v>
      </c>
      <c r="AF264" s="22">
        <v>0</v>
      </c>
      <c r="AG264" s="22">
        <v>70468</v>
      </c>
      <c r="AH264" s="32">
        <f t="shared" si="5"/>
        <v>100</v>
      </c>
      <c r="AI264" s="23">
        <v>0</v>
      </c>
      <c r="AJ264" s="24">
        <v>0</v>
      </c>
      <c r="AK264" s="23">
        <v>0</v>
      </c>
      <c r="AL264" s="19"/>
    </row>
    <row r="265" spans="1:38" s="20" customFormat="1" ht="63" outlineLevel="5" x14ac:dyDescent="0.25">
      <c r="A265" s="21" t="s">
        <v>67</v>
      </c>
      <c r="B265" s="15" t="s">
        <v>196</v>
      </c>
      <c r="C265" s="15" t="s">
        <v>206</v>
      </c>
      <c r="D265" s="15" t="s">
        <v>68</v>
      </c>
      <c r="E265" s="15" t="s">
        <v>3</v>
      </c>
      <c r="F265" s="15"/>
      <c r="G265" s="15"/>
      <c r="H265" s="15"/>
      <c r="I265" s="15"/>
      <c r="J265" s="15"/>
      <c r="K265" s="15"/>
      <c r="L265" s="22">
        <v>0</v>
      </c>
      <c r="M265" s="22">
        <v>70468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70468</v>
      </c>
      <c r="AD265" s="22">
        <v>70468</v>
      </c>
      <c r="AE265" s="22">
        <v>0</v>
      </c>
      <c r="AF265" s="22">
        <v>0</v>
      </c>
      <c r="AG265" s="22">
        <v>70468</v>
      </c>
      <c r="AH265" s="32">
        <f t="shared" si="5"/>
        <v>100</v>
      </c>
      <c r="AI265" s="23">
        <v>0</v>
      </c>
      <c r="AJ265" s="24">
        <v>0</v>
      </c>
      <c r="AK265" s="23">
        <v>0</v>
      </c>
      <c r="AL265" s="19"/>
    </row>
    <row r="266" spans="1:38" s="20" customFormat="1" ht="31.5" outlineLevel="6" x14ac:dyDescent="0.25">
      <c r="A266" s="21" t="s">
        <v>69</v>
      </c>
      <c r="B266" s="15" t="s">
        <v>196</v>
      </c>
      <c r="C266" s="15" t="s">
        <v>206</v>
      </c>
      <c r="D266" s="15" t="s">
        <v>70</v>
      </c>
      <c r="E266" s="15" t="s">
        <v>3</v>
      </c>
      <c r="F266" s="15"/>
      <c r="G266" s="15"/>
      <c r="H266" s="15"/>
      <c r="I266" s="15"/>
      <c r="J266" s="15"/>
      <c r="K266" s="15"/>
      <c r="L266" s="22">
        <v>0</v>
      </c>
      <c r="M266" s="22">
        <v>70468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70468</v>
      </c>
      <c r="AD266" s="22">
        <v>70468</v>
      </c>
      <c r="AE266" s="22">
        <v>0</v>
      </c>
      <c r="AF266" s="22">
        <v>0</v>
      </c>
      <c r="AG266" s="22">
        <v>70468</v>
      </c>
      <c r="AH266" s="32">
        <f t="shared" si="5"/>
        <v>100</v>
      </c>
      <c r="AI266" s="23">
        <v>0</v>
      </c>
      <c r="AJ266" s="24">
        <v>0</v>
      </c>
      <c r="AK266" s="23">
        <v>0</v>
      </c>
      <c r="AL266" s="19"/>
    </row>
    <row r="267" spans="1:38" s="27" customFormat="1" ht="15.75" outlineLevel="1" x14ac:dyDescent="0.25">
      <c r="A267" s="14" t="s">
        <v>207</v>
      </c>
      <c r="B267" s="25" t="s">
        <v>208</v>
      </c>
      <c r="C267" s="25"/>
      <c r="D267" s="25"/>
      <c r="E267" s="25" t="s">
        <v>3</v>
      </c>
      <c r="F267" s="25"/>
      <c r="G267" s="25"/>
      <c r="H267" s="25"/>
      <c r="I267" s="25"/>
      <c r="J267" s="25"/>
      <c r="K267" s="25"/>
      <c r="L267" s="16">
        <v>670923.43999999994</v>
      </c>
      <c r="M267" s="16">
        <v>670923.43999999994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565702.19999999995</v>
      </c>
      <c r="AD267" s="16">
        <v>565702.19999999995</v>
      </c>
      <c r="AE267" s="16">
        <v>0</v>
      </c>
      <c r="AF267" s="16">
        <v>0</v>
      </c>
      <c r="AG267" s="16">
        <v>565702.19999999995</v>
      </c>
      <c r="AH267" s="31">
        <f t="shared" si="5"/>
        <v>84.316952765877431</v>
      </c>
      <c r="AI267" s="17">
        <v>0</v>
      </c>
      <c r="AJ267" s="18">
        <v>0</v>
      </c>
      <c r="AK267" s="17">
        <v>0</v>
      </c>
      <c r="AL267" s="26"/>
    </row>
    <row r="268" spans="1:38" s="20" customFormat="1" ht="31.5" outlineLevel="2" x14ac:dyDescent="0.25">
      <c r="A268" s="21" t="s">
        <v>209</v>
      </c>
      <c r="B268" s="15" t="s">
        <v>208</v>
      </c>
      <c r="C268" s="15" t="s">
        <v>210</v>
      </c>
      <c r="D268" s="15"/>
      <c r="E268" s="15" t="s">
        <v>3</v>
      </c>
      <c r="F268" s="15"/>
      <c r="G268" s="15"/>
      <c r="H268" s="15"/>
      <c r="I268" s="15"/>
      <c r="J268" s="15"/>
      <c r="K268" s="15"/>
      <c r="L268" s="22">
        <v>40000</v>
      </c>
      <c r="M268" s="22">
        <v>40000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17442</v>
      </c>
      <c r="AD268" s="22">
        <v>17442</v>
      </c>
      <c r="AE268" s="22">
        <v>0</v>
      </c>
      <c r="AF268" s="22">
        <v>0</v>
      </c>
      <c r="AG268" s="22">
        <v>17442</v>
      </c>
      <c r="AH268" s="32">
        <f t="shared" si="5"/>
        <v>43.604999999999997</v>
      </c>
      <c r="AI268" s="23">
        <v>0</v>
      </c>
      <c r="AJ268" s="24">
        <v>0</v>
      </c>
      <c r="AK268" s="23">
        <v>0</v>
      </c>
      <c r="AL268" s="19"/>
    </row>
    <row r="269" spans="1:38" s="20" customFormat="1" ht="47.25" outlineLevel="5" x14ac:dyDescent="0.25">
      <c r="A269" s="21" t="s">
        <v>17</v>
      </c>
      <c r="B269" s="15" t="s">
        <v>208</v>
      </c>
      <c r="C269" s="15" t="s">
        <v>210</v>
      </c>
      <c r="D269" s="15" t="s">
        <v>18</v>
      </c>
      <c r="E269" s="15" t="s">
        <v>3</v>
      </c>
      <c r="F269" s="15"/>
      <c r="G269" s="15"/>
      <c r="H269" s="15"/>
      <c r="I269" s="15"/>
      <c r="J269" s="15"/>
      <c r="K269" s="15"/>
      <c r="L269" s="22">
        <v>40000</v>
      </c>
      <c r="M269" s="22">
        <v>40000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17442</v>
      </c>
      <c r="AD269" s="22">
        <v>17442</v>
      </c>
      <c r="AE269" s="22">
        <v>0</v>
      </c>
      <c r="AF269" s="22">
        <v>0</v>
      </c>
      <c r="AG269" s="22">
        <v>17442</v>
      </c>
      <c r="AH269" s="32">
        <f t="shared" si="5"/>
        <v>43.604999999999997</v>
      </c>
      <c r="AI269" s="23">
        <v>0</v>
      </c>
      <c r="AJ269" s="24">
        <v>0</v>
      </c>
      <c r="AK269" s="23">
        <v>0</v>
      </c>
      <c r="AL269" s="19"/>
    </row>
    <row r="270" spans="1:38" s="20" customFormat="1" ht="63" outlineLevel="6" x14ac:dyDescent="0.25">
      <c r="A270" s="21" t="s">
        <v>19</v>
      </c>
      <c r="B270" s="15" t="s">
        <v>208</v>
      </c>
      <c r="C270" s="15" t="s">
        <v>210</v>
      </c>
      <c r="D270" s="15" t="s">
        <v>20</v>
      </c>
      <c r="E270" s="15" t="s">
        <v>3</v>
      </c>
      <c r="F270" s="15"/>
      <c r="G270" s="15"/>
      <c r="H270" s="15"/>
      <c r="I270" s="15"/>
      <c r="J270" s="15"/>
      <c r="K270" s="15"/>
      <c r="L270" s="22">
        <v>40000</v>
      </c>
      <c r="M270" s="22">
        <v>40000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17442</v>
      </c>
      <c r="AD270" s="22">
        <v>17442</v>
      </c>
      <c r="AE270" s="22">
        <v>0</v>
      </c>
      <c r="AF270" s="22">
        <v>0</v>
      </c>
      <c r="AG270" s="22">
        <v>17442</v>
      </c>
      <c r="AH270" s="32">
        <f t="shared" si="5"/>
        <v>43.604999999999997</v>
      </c>
      <c r="AI270" s="23">
        <v>0</v>
      </c>
      <c r="AJ270" s="24">
        <v>0</v>
      </c>
      <c r="AK270" s="23">
        <v>0</v>
      </c>
      <c r="AL270" s="19"/>
    </row>
    <row r="271" spans="1:38" s="20" customFormat="1" ht="47.25" outlineLevel="2" x14ac:dyDescent="0.25">
      <c r="A271" s="21" t="s">
        <v>211</v>
      </c>
      <c r="B271" s="15" t="s">
        <v>208</v>
      </c>
      <c r="C271" s="15" t="s">
        <v>212</v>
      </c>
      <c r="D271" s="15"/>
      <c r="E271" s="15" t="s">
        <v>3</v>
      </c>
      <c r="F271" s="15"/>
      <c r="G271" s="15"/>
      <c r="H271" s="15"/>
      <c r="I271" s="15"/>
      <c r="J271" s="15"/>
      <c r="K271" s="15"/>
      <c r="L271" s="22">
        <v>26500</v>
      </c>
      <c r="M271" s="22">
        <v>26500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22">
        <v>0</v>
      </c>
      <c r="AH271" s="32">
        <f t="shared" si="5"/>
        <v>0</v>
      </c>
      <c r="AI271" s="23">
        <v>0</v>
      </c>
      <c r="AJ271" s="24">
        <v>0</v>
      </c>
      <c r="AK271" s="23">
        <v>0</v>
      </c>
      <c r="AL271" s="19"/>
    </row>
    <row r="272" spans="1:38" s="20" customFormat="1" ht="47.25" outlineLevel="5" x14ac:dyDescent="0.25">
      <c r="A272" s="21" t="s">
        <v>17</v>
      </c>
      <c r="B272" s="15" t="s">
        <v>208</v>
      </c>
      <c r="C272" s="15" t="s">
        <v>212</v>
      </c>
      <c r="D272" s="15" t="s">
        <v>18</v>
      </c>
      <c r="E272" s="15" t="s">
        <v>3</v>
      </c>
      <c r="F272" s="15"/>
      <c r="G272" s="15"/>
      <c r="H272" s="15"/>
      <c r="I272" s="15"/>
      <c r="J272" s="15"/>
      <c r="K272" s="15"/>
      <c r="L272" s="22">
        <v>26500</v>
      </c>
      <c r="M272" s="22">
        <v>26500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32">
        <f t="shared" si="5"/>
        <v>0</v>
      </c>
      <c r="AI272" s="23">
        <v>0</v>
      </c>
      <c r="AJ272" s="24">
        <v>0</v>
      </c>
      <c r="AK272" s="23">
        <v>0</v>
      </c>
      <c r="AL272" s="19"/>
    </row>
    <row r="273" spans="1:38" s="20" customFormat="1" ht="63" outlineLevel="6" x14ac:dyDescent="0.25">
      <c r="A273" s="21" t="s">
        <v>19</v>
      </c>
      <c r="B273" s="15" t="s">
        <v>208</v>
      </c>
      <c r="C273" s="15" t="s">
        <v>212</v>
      </c>
      <c r="D273" s="15" t="s">
        <v>20</v>
      </c>
      <c r="E273" s="15" t="s">
        <v>3</v>
      </c>
      <c r="F273" s="15"/>
      <c r="G273" s="15"/>
      <c r="H273" s="15"/>
      <c r="I273" s="15"/>
      <c r="J273" s="15"/>
      <c r="K273" s="15"/>
      <c r="L273" s="22">
        <v>26500</v>
      </c>
      <c r="M273" s="22">
        <v>26500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 s="32">
        <f t="shared" si="5"/>
        <v>0</v>
      </c>
      <c r="AI273" s="23">
        <v>0</v>
      </c>
      <c r="AJ273" s="24">
        <v>0</v>
      </c>
      <c r="AK273" s="23">
        <v>0</v>
      </c>
      <c r="AL273" s="19"/>
    </row>
    <row r="274" spans="1:38" s="20" customFormat="1" ht="31.5" outlineLevel="2" x14ac:dyDescent="0.25">
      <c r="A274" s="21" t="s">
        <v>213</v>
      </c>
      <c r="B274" s="15" t="s">
        <v>208</v>
      </c>
      <c r="C274" s="15" t="s">
        <v>214</v>
      </c>
      <c r="D274" s="15"/>
      <c r="E274" s="15" t="s">
        <v>3</v>
      </c>
      <c r="F274" s="15"/>
      <c r="G274" s="15"/>
      <c r="H274" s="15"/>
      <c r="I274" s="15"/>
      <c r="J274" s="15"/>
      <c r="K274" s="15"/>
      <c r="L274" s="22">
        <v>604423.43999999994</v>
      </c>
      <c r="M274" s="22">
        <v>604423.43999999994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548260.19999999995</v>
      </c>
      <c r="AD274" s="22">
        <v>548260.19999999995</v>
      </c>
      <c r="AE274" s="22">
        <v>0</v>
      </c>
      <c r="AF274" s="22">
        <v>0</v>
      </c>
      <c r="AG274" s="22">
        <v>548260.19999999995</v>
      </c>
      <c r="AH274" s="32">
        <f t="shared" si="5"/>
        <v>90.707964601769902</v>
      </c>
      <c r="AI274" s="23">
        <v>0</v>
      </c>
      <c r="AJ274" s="24">
        <v>0</v>
      </c>
      <c r="AK274" s="23">
        <v>0</v>
      </c>
      <c r="AL274" s="19"/>
    </row>
    <row r="275" spans="1:38" s="20" customFormat="1" ht="63" outlineLevel="5" x14ac:dyDescent="0.25">
      <c r="A275" s="21" t="s">
        <v>67</v>
      </c>
      <c r="B275" s="15" t="s">
        <v>208</v>
      </c>
      <c r="C275" s="15" t="s">
        <v>214</v>
      </c>
      <c r="D275" s="15" t="s">
        <v>68</v>
      </c>
      <c r="E275" s="15" t="s">
        <v>3</v>
      </c>
      <c r="F275" s="15"/>
      <c r="G275" s="15"/>
      <c r="H275" s="15"/>
      <c r="I275" s="15"/>
      <c r="J275" s="15"/>
      <c r="K275" s="15"/>
      <c r="L275" s="22">
        <v>604423.43999999994</v>
      </c>
      <c r="M275" s="22">
        <v>604423.43999999994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548260.19999999995</v>
      </c>
      <c r="AD275" s="22">
        <v>548260.19999999995</v>
      </c>
      <c r="AE275" s="22">
        <v>0</v>
      </c>
      <c r="AF275" s="22">
        <v>0</v>
      </c>
      <c r="AG275" s="22">
        <v>548260.19999999995</v>
      </c>
      <c r="AH275" s="32">
        <f t="shared" si="5"/>
        <v>90.707964601769902</v>
      </c>
      <c r="AI275" s="23">
        <v>0</v>
      </c>
      <c r="AJ275" s="24">
        <v>0</v>
      </c>
      <c r="AK275" s="23">
        <v>0</v>
      </c>
      <c r="AL275" s="19"/>
    </row>
    <row r="276" spans="1:38" s="20" customFormat="1" ht="31.5" outlineLevel="6" x14ac:dyDescent="0.25">
      <c r="A276" s="21" t="s">
        <v>69</v>
      </c>
      <c r="B276" s="15" t="s">
        <v>208</v>
      </c>
      <c r="C276" s="15" t="s">
        <v>214</v>
      </c>
      <c r="D276" s="15" t="s">
        <v>70</v>
      </c>
      <c r="E276" s="15" t="s">
        <v>3</v>
      </c>
      <c r="F276" s="15"/>
      <c r="G276" s="15"/>
      <c r="H276" s="15"/>
      <c r="I276" s="15"/>
      <c r="J276" s="15"/>
      <c r="K276" s="15"/>
      <c r="L276" s="22">
        <v>604423.43999999994</v>
      </c>
      <c r="M276" s="22">
        <v>604423.43999999994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548260.19999999995</v>
      </c>
      <c r="AD276" s="22">
        <v>548260.19999999995</v>
      </c>
      <c r="AE276" s="22">
        <v>0</v>
      </c>
      <c r="AF276" s="22">
        <v>0</v>
      </c>
      <c r="AG276" s="22">
        <v>548260.19999999995</v>
      </c>
      <c r="AH276" s="32">
        <f t="shared" si="5"/>
        <v>90.707964601769902</v>
      </c>
      <c r="AI276" s="23">
        <v>0</v>
      </c>
      <c r="AJ276" s="24">
        <v>0</v>
      </c>
      <c r="AK276" s="23">
        <v>0</v>
      </c>
      <c r="AL276" s="19"/>
    </row>
    <row r="277" spans="1:38" s="27" customFormat="1" ht="31.5" outlineLevel="1" x14ac:dyDescent="0.25">
      <c r="A277" s="14" t="s">
        <v>215</v>
      </c>
      <c r="B277" s="25" t="s">
        <v>216</v>
      </c>
      <c r="C277" s="25"/>
      <c r="D277" s="25"/>
      <c r="E277" s="25" t="s">
        <v>3</v>
      </c>
      <c r="F277" s="25"/>
      <c r="G277" s="25"/>
      <c r="H277" s="25"/>
      <c r="I277" s="25"/>
      <c r="J277" s="25"/>
      <c r="K277" s="25"/>
      <c r="L277" s="16">
        <v>24849280</v>
      </c>
      <c r="M277" s="16">
        <v>26319176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19453828.789999999</v>
      </c>
      <c r="AD277" s="16">
        <v>19442782.489999998</v>
      </c>
      <c r="AE277" s="16">
        <v>0</v>
      </c>
      <c r="AF277" s="16">
        <v>0</v>
      </c>
      <c r="AG277" s="16">
        <v>19442782.489999998</v>
      </c>
      <c r="AH277" s="31">
        <f t="shared" si="5"/>
        <v>73.873066884768718</v>
      </c>
      <c r="AI277" s="17">
        <v>0</v>
      </c>
      <c r="AJ277" s="18">
        <v>0</v>
      </c>
      <c r="AK277" s="17">
        <v>0</v>
      </c>
      <c r="AL277" s="26"/>
    </row>
    <row r="278" spans="1:38" s="20" customFormat="1" ht="47.25" outlineLevel="2" x14ac:dyDescent="0.25">
      <c r="A278" s="21" t="s">
        <v>217</v>
      </c>
      <c r="B278" s="15" t="s">
        <v>216</v>
      </c>
      <c r="C278" s="15" t="s">
        <v>218</v>
      </c>
      <c r="D278" s="15"/>
      <c r="E278" s="15" t="s">
        <v>3</v>
      </c>
      <c r="F278" s="15"/>
      <c r="G278" s="15"/>
      <c r="H278" s="15"/>
      <c r="I278" s="15"/>
      <c r="J278" s="15"/>
      <c r="K278" s="15"/>
      <c r="L278" s="22">
        <v>80000</v>
      </c>
      <c r="M278" s="22">
        <v>80000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60933.599999999999</v>
      </c>
      <c r="AD278" s="22">
        <v>60933.599999999999</v>
      </c>
      <c r="AE278" s="22">
        <v>0</v>
      </c>
      <c r="AF278" s="22">
        <v>0</v>
      </c>
      <c r="AG278" s="22">
        <v>60933.599999999999</v>
      </c>
      <c r="AH278" s="32">
        <f t="shared" si="5"/>
        <v>76.167000000000002</v>
      </c>
      <c r="AI278" s="23">
        <v>0</v>
      </c>
      <c r="AJ278" s="24">
        <v>0</v>
      </c>
      <c r="AK278" s="23">
        <v>0</v>
      </c>
      <c r="AL278" s="19"/>
    </row>
    <row r="279" spans="1:38" s="20" customFormat="1" ht="63" outlineLevel="5" x14ac:dyDescent="0.25">
      <c r="A279" s="21" t="s">
        <v>67</v>
      </c>
      <c r="B279" s="15" t="s">
        <v>216</v>
      </c>
      <c r="C279" s="15" t="s">
        <v>218</v>
      </c>
      <c r="D279" s="15" t="s">
        <v>68</v>
      </c>
      <c r="E279" s="15" t="s">
        <v>3</v>
      </c>
      <c r="F279" s="15"/>
      <c r="G279" s="15"/>
      <c r="H279" s="15"/>
      <c r="I279" s="15"/>
      <c r="J279" s="15"/>
      <c r="K279" s="15"/>
      <c r="L279" s="22">
        <v>80000</v>
      </c>
      <c r="M279" s="22">
        <v>80000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60933.599999999999</v>
      </c>
      <c r="AD279" s="22">
        <v>60933.599999999999</v>
      </c>
      <c r="AE279" s="22">
        <v>0</v>
      </c>
      <c r="AF279" s="22">
        <v>0</v>
      </c>
      <c r="AG279" s="22">
        <v>60933.599999999999</v>
      </c>
      <c r="AH279" s="32">
        <f t="shared" si="5"/>
        <v>76.167000000000002</v>
      </c>
      <c r="AI279" s="23">
        <v>0</v>
      </c>
      <c r="AJ279" s="24">
        <v>0</v>
      </c>
      <c r="AK279" s="23">
        <v>0</v>
      </c>
      <c r="AL279" s="19"/>
    </row>
    <row r="280" spans="1:38" s="20" customFormat="1" ht="31.5" outlineLevel="6" x14ac:dyDescent="0.25">
      <c r="A280" s="21" t="s">
        <v>69</v>
      </c>
      <c r="B280" s="15" t="s">
        <v>216</v>
      </c>
      <c r="C280" s="15" t="s">
        <v>218</v>
      </c>
      <c r="D280" s="15" t="s">
        <v>70</v>
      </c>
      <c r="E280" s="15" t="s">
        <v>3</v>
      </c>
      <c r="F280" s="15"/>
      <c r="G280" s="15"/>
      <c r="H280" s="15"/>
      <c r="I280" s="15"/>
      <c r="J280" s="15"/>
      <c r="K280" s="15"/>
      <c r="L280" s="22">
        <v>80000</v>
      </c>
      <c r="M280" s="22">
        <v>80000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60933.599999999999</v>
      </c>
      <c r="AD280" s="22">
        <v>60933.599999999999</v>
      </c>
      <c r="AE280" s="22">
        <v>0</v>
      </c>
      <c r="AF280" s="22">
        <v>0</v>
      </c>
      <c r="AG280" s="22">
        <v>60933.599999999999</v>
      </c>
      <c r="AH280" s="32">
        <f t="shared" si="5"/>
        <v>76.167000000000002</v>
      </c>
      <c r="AI280" s="23">
        <v>0</v>
      </c>
      <c r="AJ280" s="24">
        <v>0</v>
      </c>
      <c r="AK280" s="23">
        <v>0</v>
      </c>
      <c r="AL280" s="19"/>
    </row>
    <row r="281" spans="1:38" s="20" customFormat="1" ht="31.5" outlineLevel="2" x14ac:dyDescent="0.25">
      <c r="A281" s="21" t="s">
        <v>219</v>
      </c>
      <c r="B281" s="15" t="s">
        <v>216</v>
      </c>
      <c r="C281" s="15" t="s">
        <v>220</v>
      </c>
      <c r="D281" s="15"/>
      <c r="E281" s="15" t="s">
        <v>3</v>
      </c>
      <c r="F281" s="15"/>
      <c r="G281" s="15"/>
      <c r="H281" s="15"/>
      <c r="I281" s="15"/>
      <c r="J281" s="15"/>
      <c r="K281" s="15"/>
      <c r="L281" s="22">
        <v>50000</v>
      </c>
      <c r="M281" s="22">
        <v>50000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  <c r="AH281" s="32">
        <f t="shared" si="5"/>
        <v>0</v>
      </c>
      <c r="AI281" s="23">
        <v>0</v>
      </c>
      <c r="AJ281" s="24">
        <v>0</v>
      </c>
      <c r="AK281" s="23">
        <v>0</v>
      </c>
      <c r="AL281" s="19"/>
    </row>
    <row r="282" spans="1:38" s="20" customFormat="1" ht="47.25" outlineLevel="5" x14ac:dyDescent="0.25">
      <c r="A282" s="21" t="s">
        <v>17</v>
      </c>
      <c r="B282" s="15" t="s">
        <v>216</v>
      </c>
      <c r="C282" s="15" t="s">
        <v>220</v>
      </c>
      <c r="D282" s="15" t="s">
        <v>18</v>
      </c>
      <c r="E282" s="15" t="s">
        <v>3</v>
      </c>
      <c r="F282" s="15"/>
      <c r="G282" s="15"/>
      <c r="H282" s="15"/>
      <c r="I282" s="15"/>
      <c r="J282" s="15"/>
      <c r="K282" s="15"/>
      <c r="L282" s="22">
        <v>50000</v>
      </c>
      <c r="M282" s="22">
        <v>50000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32">
        <f t="shared" si="5"/>
        <v>0</v>
      </c>
      <c r="AI282" s="23">
        <v>0</v>
      </c>
      <c r="AJ282" s="24">
        <v>0</v>
      </c>
      <c r="AK282" s="23">
        <v>0</v>
      </c>
      <c r="AL282" s="19"/>
    </row>
    <row r="283" spans="1:38" s="20" customFormat="1" ht="63" outlineLevel="6" x14ac:dyDescent="0.25">
      <c r="A283" s="21" t="s">
        <v>19</v>
      </c>
      <c r="B283" s="15" t="s">
        <v>216</v>
      </c>
      <c r="C283" s="15" t="s">
        <v>220</v>
      </c>
      <c r="D283" s="15" t="s">
        <v>20</v>
      </c>
      <c r="E283" s="15" t="s">
        <v>3</v>
      </c>
      <c r="F283" s="15"/>
      <c r="G283" s="15"/>
      <c r="H283" s="15"/>
      <c r="I283" s="15"/>
      <c r="J283" s="15"/>
      <c r="K283" s="15"/>
      <c r="L283" s="22">
        <v>50000</v>
      </c>
      <c r="M283" s="22">
        <v>50000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 s="32">
        <f t="shared" si="5"/>
        <v>0</v>
      </c>
      <c r="AI283" s="23">
        <v>0</v>
      </c>
      <c r="AJ283" s="24">
        <v>0</v>
      </c>
      <c r="AK283" s="23">
        <v>0</v>
      </c>
      <c r="AL283" s="19"/>
    </row>
    <row r="284" spans="1:38" s="20" customFormat="1" ht="47.25" outlineLevel="2" x14ac:dyDescent="0.25">
      <c r="A284" s="21" t="s">
        <v>15</v>
      </c>
      <c r="B284" s="15" t="s">
        <v>216</v>
      </c>
      <c r="C284" s="15" t="s">
        <v>221</v>
      </c>
      <c r="D284" s="15"/>
      <c r="E284" s="15" t="s">
        <v>3</v>
      </c>
      <c r="F284" s="15"/>
      <c r="G284" s="15"/>
      <c r="H284" s="15"/>
      <c r="I284" s="15"/>
      <c r="J284" s="15"/>
      <c r="K284" s="15"/>
      <c r="L284" s="22">
        <v>666412</v>
      </c>
      <c r="M284" s="22">
        <v>707230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464703.71</v>
      </c>
      <c r="AD284" s="22">
        <v>464703.71</v>
      </c>
      <c r="AE284" s="22">
        <v>0</v>
      </c>
      <c r="AF284" s="22">
        <v>0</v>
      </c>
      <c r="AG284" s="22">
        <v>464703.71</v>
      </c>
      <c r="AH284" s="32">
        <f t="shared" si="5"/>
        <v>65.707578864018785</v>
      </c>
      <c r="AI284" s="23">
        <v>0</v>
      </c>
      <c r="AJ284" s="24">
        <v>0</v>
      </c>
      <c r="AK284" s="23">
        <v>0</v>
      </c>
      <c r="AL284" s="19"/>
    </row>
    <row r="285" spans="1:38" s="20" customFormat="1" ht="126" outlineLevel="5" x14ac:dyDescent="0.25">
      <c r="A285" s="21" t="s">
        <v>9</v>
      </c>
      <c r="B285" s="15" t="s">
        <v>216</v>
      </c>
      <c r="C285" s="15" t="s">
        <v>221</v>
      </c>
      <c r="D285" s="15" t="s">
        <v>10</v>
      </c>
      <c r="E285" s="15" t="s">
        <v>3</v>
      </c>
      <c r="F285" s="15"/>
      <c r="G285" s="15"/>
      <c r="H285" s="15"/>
      <c r="I285" s="15"/>
      <c r="J285" s="15"/>
      <c r="K285" s="15"/>
      <c r="L285" s="22">
        <v>666412</v>
      </c>
      <c r="M285" s="22">
        <v>707230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464703.71</v>
      </c>
      <c r="AD285" s="22">
        <v>464703.71</v>
      </c>
      <c r="AE285" s="22">
        <v>0</v>
      </c>
      <c r="AF285" s="22">
        <v>0</v>
      </c>
      <c r="AG285" s="22">
        <v>464703.71</v>
      </c>
      <c r="AH285" s="32">
        <f t="shared" si="5"/>
        <v>65.707578864018785</v>
      </c>
      <c r="AI285" s="23">
        <v>0</v>
      </c>
      <c r="AJ285" s="24">
        <v>0</v>
      </c>
      <c r="AK285" s="23">
        <v>0</v>
      </c>
      <c r="AL285" s="19"/>
    </row>
    <row r="286" spans="1:38" s="20" customFormat="1" ht="47.25" outlineLevel="6" x14ac:dyDescent="0.25">
      <c r="A286" s="21" t="s">
        <v>11</v>
      </c>
      <c r="B286" s="15" t="s">
        <v>216</v>
      </c>
      <c r="C286" s="15" t="s">
        <v>221</v>
      </c>
      <c r="D286" s="15" t="s">
        <v>12</v>
      </c>
      <c r="E286" s="15" t="s">
        <v>3</v>
      </c>
      <c r="F286" s="15"/>
      <c r="G286" s="15"/>
      <c r="H286" s="15"/>
      <c r="I286" s="15"/>
      <c r="J286" s="15"/>
      <c r="K286" s="15"/>
      <c r="L286" s="22">
        <v>666412</v>
      </c>
      <c r="M286" s="22">
        <v>707230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464703.71</v>
      </c>
      <c r="AD286" s="22">
        <v>464703.71</v>
      </c>
      <c r="AE286" s="22">
        <v>0</v>
      </c>
      <c r="AF286" s="22">
        <v>0</v>
      </c>
      <c r="AG286" s="22">
        <v>464703.71</v>
      </c>
      <c r="AH286" s="32">
        <f t="shared" si="5"/>
        <v>65.707578864018785</v>
      </c>
      <c r="AI286" s="23">
        <v>0</v>
      </c>
      <c r="AJ286" s="24">
        <v>0</v>
      </c>
      <c r="AK286" s="23">
        <v>0</v>
      </c>
      <c r="AL286" s="19"/>
    </row>
    <row r="287" spans="1:38" s="20" customFormat="1" ht="31.5" outlineLevel="2" x14ac:dyDescent="0.25">
      <c r="A287" s="21" t="s">
        <v>222</v>
      </c>
      <c r="B287" s="15" t="s">
        <v>216</v>
      </c>
      <c r="C287" s="15" t="s">
        <v>223</v>
      </c>
      <c r="D287" s="15"/>
      <c r="E287" s="15" t="s">
        <v>3</v>
      </c>
      <c r="F287" s="15"/>
      <c r="G287" s="15"/>
      <c r="H287" s="15"/>
      <c r="I287" s="15"/>
      <c r="J287" s="15"/>
      <c r="K287" s="15"/>
      <c r="L287" s="22">
        <v>1562926</v>
      </c>
      <c r="M287" s="22">
        <v>1562926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1011528.21</v>
      </c>
      <c r="AD287" s="22">
        <v>1011528.21</v>
      </c>
      <c r="AE287" s="22">
        <v>0</v>
      </c>
      <c r="AF287" s="22">
        <v>0</v>
      </c>
      <c r="AG287" s="22">
        <v>1011528.21</v>
      </c>
      <c r="AH287" s="32">
        <f t="shared" si="5"/>
        <v>64.720160135540638</v>
      </c>
      <c r="AI287" s="23">
        <v>0</v>
      </c>
      <c r="AJ287" s="24">
        <v>0</v>
      </c>
      <c r="AK287" s="23">
        <v>0</v>
      </c>
      <c r="AL287" s="19"/>
    </row>
    <row r="288" spans="1:38" s="20" customFormat="1" ht="63" outlineLevel="5" x14ac:dyDescent="0.25">
      <c r="A288" s="21" t="s">
        <v>67</v>
      </c>
      <c r="B288" s="15" t="s">
        <v>216</v>
      </c>
      <c r="C288" s="15" t="s">
        <v>223</v>
      </c>
      <c r="D288" s="15" t="s">
        <v>68</v>
      </c>
      <c r="E288" s="15" t="s">
        <v>3</v>
      </c>
      <c r="F288" s="15"/>
      <c r="G288" s="15"/>
      <c r="H288" s="15"/>
      <c r="I288" s="15"/>
      <c r="J288" s="15"/>
      <c r="K288" s="15"/>
      <c r="L288" s="22">
        <v>1562926</v>
      </c>
      <c r="M288" s="22">
        <v>1562926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1011528.21</v>
      </c>
      <c r="AD288" s="22">
        <v>1011528.21</v>
      </c>
      <c r="AE288" s="22">
        <v>0</v>
      </c>
      <c r="AF288" s="22">
        <v>0</v>
      </c>
      <c r="AG288" s="22">
        <v>1011528.21</v>
      </c>
      <c r="AH288" s="32">
        <f t="shared" si="5"/>
        <v>64.720160135540638</v>
      </c>
      <c r="AI288" s="23">
        <v>0</v>
      </c>
      <c r="AJ288" s="24">
        <v>0</v>
      </c>
      <c r="AK288" s="23">
        <v>0</v>
      </c>
      <c r="AL288" s="19"/>
    </row>
    <row r="289" spans="1:38" s="20" customFormat="1" ht="31.5" outlineLevel="6" x14ac:dyDescent="0.25">
      <c r="A289" s="21" t="s">
        <v>69</v>
      </c>
      <c r="B289" s="15" t="s">
        <v>216</v>
      </c>
      <c r="C289" s="15" t="s">
        <v>223</v>
      </c>
      <c r="D289" s="15" t="s">
        <v>70</v>
      </c>
      <c r="E289" s="15" t="s">
        <v>3</v>
      </c>
      <c r="F289" s="15"/>
      <c r="G289" s="15"/>
      <c r="H289" s="15"/>
      <c r="I289" s="15"/>
      <c r="J289" s="15"/>
      <c r="K289" s="15"/>
      <c r="L289" s="22">
        <v>1562926</v>
      </c>
      <c r="M289" s="22">
        <v>1562926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1011528.21</v>
      </c>
      <c r="AD289" s="22">
        <v>1011528.21</v>
      </c>
      <c r="AE289" s="22">
        <v>0</v>
      </c>
      <c r="AF289" s="22">
        <v>0</v>
      </c>
      <c r="AG289" s="22">
        <v>1011528.21</v>
      </c>
      <c r="AH289" s="32">
        <f t="shared" si="5"/>
        <v>64.720160135540638</v>
      </c>
      <c r="AI289" s="23">
        <v>0</v>
      </c>
      <c r="AJ289" s="24">
        <v>0</v>
      </c>
      <c r="AK289" s="23">
        <v>0</v>
      </c>
      <c r="AL289" s="19"/>
    </row>
    <row r="290" spans="1:38" s="20" customFormat="1" ht="63" outlineLevel="2" x14ac:dyDescent="0.25">
      <c r="A290" s="21" t="s">
        <v>224</v>
      </c>
      <c r="B290" s="15" t="s">
        <v>216</v>
      </c>
      <c r="C290" s="15" t="s">
        <v>225</v>
      </c>
      <c r="D290" s="15"/>
      <c r="E290" s="15" t="s">
        <v>3</v>
      </c>
      <c r="F290" s="15"/>
      <c r="G290" s="15"/>
      <c r="H290" s="15"/>
      <c r="I290" s="15"/>
      <c r="J290" s="15"/>
      <c r="K290" s="15"/>
      <c r="L290" s="22">
        <v>22389942</v>
      </c>
      <c r="M290" s="22">
        <v>22769020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16865967.699999999</v>
      </c>
      <c r="AD290" s="22">
        <v>16854921.399999999</v>
      </c>
      <c r="AE290" s="22">
        <v>0</v>
      </c>
      <c r="AF290" s="22">
        <v>0</v>
      </c>
      <c r="AG290" s="22">
        <v>16854921.399999999</v>
      </c>
      <c r="AH290" s="32">
        <f t="shared" si="5"/>
        <v>74.02567787282895</v>
      </c>
      <c r="AI290" s="23">
        <v>0</v>
      </c>
      <c r="AJ290" s="24">
        <v>0</v>
      </c>
      <c r="AK290" s="23">
        <v>0</v>
      </c>
      <c r="AL290" s="19"/>
    </row>
    <row r="291" spans="1:38" s="20" customFormat="1" ht="126" outlineLevel="5" x14ac:dyDescent="0.25">
      <c r="A291" s="21" t="s">
        <v>9</v>
      </c>
      <c r="B291" s="15" t="s">
        <v>216</v>
      </c>
      <c r="C291" s="15" t="s">
        <v>225</v>
      </c>
      <c r="D291" s="15" t="s">
        <v>10</v>
      </c>
      <c r="E291" s="15" t="s">
        <v>3</v>
      </c>
      <c r="F291" s="15"/>
      <c r="G291" s="15"/>
      <c r="H291" s="15"/>
      <c r="I291" s="15"/>
      <c r="J291" s="15"/>
      <c r="K291" s="15"/>
      <c r="L291" s="22">
        <v>21443061</v>
      </c>
      <c r="M291" s="22">
        <v>21822139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16252415.060000001</v>
      </c>
      <c r="AD291" s="22">
        <v>16252415.060000001</v>
      </c>
      <c r="AE291" s="22">
        <v>0</v>
      </c>
      <c r="AF291" s="22">
        <v>0</v>
      </c>
      <c r="AG291" s="22">
        <v>16252415.060000001</v>
      </c>
      <c r="AH291" s="32">
        <f t="shared" ref="AH291:AH334" si="6">AD291/M291*100</f>
        <v>74.476727785484272</v>
      </c>
      <c r="AI291" s="23">
        <v>0</v>
      </c>
      <c r="AJ291" s="24">
        <v>0</v>
      </c>
      <c r="AK291" s="23">
        <v>0</v>
      </c>
      <c r="AL291" s="19"/>
    </row>
    <row r="292" spans="1:38" s="20" customFormat="1" ht="47.25" outlineLevel="6" x14ac:dyDescent="0.25">
      <c r="A292" s="21" t="s">
        <v>11</v>
      </c>
      <c r="B292" s="15" t="s">
        <v>216</v>
      </c>
      <c r="C292" s="15" t="s">
        <v>225</v>
      </c>
      <c r="D292" s="15" t="s">
        <v>12</v>
      </c>
      <c r="E292" s="15" t="s">
        <v>3</v>
      </c>
      <c r="F292" s="15"/>
      <c r="G292" s="15"/>
      <c r="H292" s="15"/>
      <c r="I292" s="15"/>
      <c r="J292" s="15"/>
      <c r="K292" s="15"/>
      <c r="L292" s="22">
        <v>21443061</v>
      </c>
      <c r="M292" s="22">
        <v>21822139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16252415.060000001</v>
      </c>
      <c r="AD292" s="22">
        <v>16252415.060000001</v>
      </c>
      <c r="AE292" s="22">
        <v>0</v>
      </c>
      <c r="AF292" s="22">
        <v>0</v>
      </c>
      <c r="AG292" s="22">
        <v>16252415.060000001</v>
      </c>
      <c r="AH292" s="32">
        <f t="shared" si="6"/>
        <v>74.476727785484272</v>
      </c>
      <c r="AI292" s="23">
        <v>0</v>
      </c>
      <c r="AJ292" s="24">
        <v>0</v>
      </c>
      <c r="AK292" s="23">
        <v>0</v>
      </c>
      <c r="AL292" s="19"/>
    </row>
    <row r="293" spans="1:38" s="20" customFormat="1" ht="47.25" outlineLevel="5" x14ac:dyDescent="0.25">
      <c r="A293" s="21" t="s">
        <v>17</v>
      </c>
      <c r="B293" s="15" t="s">
        <v>216</v>
      </c>
      <c r="C293" s="15" t="s">
        <v>225</v>
      </c>
      <c r="D293" s="15" t="s">
        <v>18</v>
      </c>
      <c r="E293" s="15" t="s">
        <v>3</v>
      </c>
      <c r="F293" s="15"/>
      <c r="G293" s="15"/>
      <c r="H293" s="15"/>
      <c r="I293" s="15"/>
      <c r="J293" s="15"/>
      <c r="K293" s="15"/>
      <c r="L293" s="22">
        <v>925861</v>
      </c>
      <c r="M293" s="22">
        <v>925861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612145.06000000006</v>
      </c>
      <c r="AD293" s="22">
        <v>601098.76</v>
      </c>
      <c r="AE293" s="22">
        <v>0</v>
      </c>
      <c r="AF293" s="22">
        <v>0</v>
      </c>
      <c r="AG293" s="22">
        <v>601098.76</v>
      </c>
      <c r="AH293" s="32">
        <f t="shared" si="6"/>
        <v>64.923218496080949</v>
      </c>
      <c r="AI293" s="23">
        <v>0</v>
      </c>
      <c r="AJ293" s="24">
        <v>0</v>
      </c>
      <c r="AK293" s="23">
        <v>0</v>
      </c>
      <c r="AL293" s="19"/>
    </row>
    <row r="294" spans="1:38" s="20" customFormat="1" ht="63" outlineLevel="6" x14ac:dyDescent="0.25">
      <c r="A294" s="21" t="s">
        <v>19</v>
      </c>
      <c r="B294" s="15" t="s">
        <v>216</v>
      </c>
      <c r="C294" s="15" t="s">
        <v>225</v>
      </c>
      <c r="D294" s="15" t="s">
        <v>20</v>
      </c>
      <c r="E294" s="15" t="s">
        <v>3</v>
      </c>
      <c r="F294" s="15"/>
      <c r="G294" s="15"/>
      <c r="H294" s="15"/>
      <c r="I294" s="15"/>
      <c r="J294" s="15"/>
      <c r="K294" s="15"/>
      <c r="L294" s="22">
        <v>925861</v>
      </c>
      <c r="M294" s="22">
        <v>925861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612145.06000000006</v>
      </c>
      <c r="AD294" s="22">
        <v>601098.76</v>
      </c>
      <c r="AE294" s="22">
        <v>0</v>
      </c>
      <c r="AF294" s="22">
        <v>0</v>
      </c>
      <c r="AG294" s="22">
        <v>601098.76</v>
      </c>
      <c r="AH294" s="32">
        <f t="shared" si="6"/>
        <v>64.923218496080949</v>
      </c>
      <c r="AI294" s="23">
        <v>0</v>
      </c>
      <c r="AJ294" s="24">
        <v>0</v>
      </c>
      <c r="AK294" s="23">
        <v>0</v>
      </c>
      <c r="AL294" s="19"/>
    </row>
    <row r="295" spans="1:38" s="20" customFormat="1" ht="31.5" outlineLevel="5" x14ac:dyDescent="0.25">
      <c r="A295" s="21" t="s">
        <v>21</v>
      </c>
      <c r="B295" s="15" t="s">
        <v>216</v>
      </c>
      <c r="C295" s="15" t="s">
        <v>225</v>
      </c>
      <c r="D295" s="15" t="s">
        <v>22</v>
      </c>
      <c r="E295" s="15" t="s">
        <v>3</v>
      </c>
      <c r="F295" s="15"/>
      <c r="G295" s="15"/>
      <c r="H295" s="15"/>
      <c r="I295" s="15"/>
      <c r="J295" s="15"/>
      <c r="K295" s="15"/>
      <c r="L295" s="22">
        <v>21020</v>
      </c>
      <c r="M295" s="22">
        <v>21020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1407.58</v>
      </c>
      <c r="AD295" s="22">
        <v>1407.58</v>
      </c>
      <c r="AE295" s="22">
        <v>0</v>
      </c>
      <c r="AF295" s="22">
        <v>0</v>
      </c>
      <c r="AG295" s="22">
        <v>1407.58</v>
      </c>
      <c r="AH295" s="32">
        <f t="shared" si="6"/>
        <v>6.696384395813511</v>
      </c>
      <c r="AI295" s="23">
        <v>0</v>
      </c>
      <c r="AJ295" s="24">
        <v>0</v>
      </c>
      <c r="AK295" s="23">
        <v>0</v>
      </c>
      <c r="AL295" s="19"/>
    </row>
    <row r="296" spans="1:38" s="20" customFormat="1" ht="31.5" outlineLevel="6" x14ac:dyDescent="0.25">
      <c r="A296" s="21" t="s">
        <v>23</v>
      </c>
      <c r="B296" s="15" t="s">
        <v>216</v>
      </c>
      <c r="C296" s="15" t="s">
        <v>225</v>
      </c>
      <c r="D296" s="15" t="s">
        <v>24</v>
      </c>
      <c r="E296" s="15" t="s">
        <v>3</v>
      </c>
      <c r="F296" s="15"/>
      <c r="G296" s="15"/>
      <c r="H296" s="15"/>
      <c r="I296" s="15"/>
      <c r="J296" s="15"/>
      <c r="K296" s="15"/>
      <c r="L296" s="22">
        <v>21020</v>
      </c>
      <c r="M296" s="22">
        <v>21020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1407.58</v>
      </c>
      <c r="AD296" s="22">
        <v>1407.58</v>
      </c>
      <c r="AE296" s="22">
        <v>0</v>
      </c>
      <c r="AF296" s="22">
        <v>0</v>
      </c>
      <c r="AG296" s="22">
        <v>1407.58</v>
      </c>
      <c r="AH296" s="32">
        <f t="shared" si="6"/>
        <v>6.696384395813511</v>
      </c>
      <c r="AI296" s="23">
        <v>0</v>
      </c>
      <c r="AJ296" s="24">
        <v>0</v>
      </c>
      <c r="AK296" s="23">
        <v>0</v>
      </c>
      <c r="AL296" s="19"/>
    </row>
    <row r="297" spans="1:38" s="20" customFormat="1" ht="31.5" outlineLevel="2" x14ac:dyDescent="0.25">
      <c r="A297" s="21" t="s">
        <v>226</v>
      </c>
      <c r="B297" s="15" t="s">
        <v>216</v>
      </c>
      <c r="C297" s="15" t="s">
        <v>227</v>
      </c>
      <c r="D297" s="15"/>
      <c r="E297" s="15" t="s">
        <v>3</v>
      </c>
      <c r="F297" s="15"/>
      <c r="G297" s="15"/>
      <c r="H297" s="15"/>
      <c r="I297" s="15"/>
      <c r="J297" s="15"/>
      <c r="K297" s="15"/>
      <c r="L297" s="22">
        <v>50000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  <c r="AH297" s="32">
        <v>0</v>
      </c>
      <c r="AI297" s="23">
        <v>0</v>
      </c>
      <c r="AJ297" s="24">
        <v>0</v>
      </c>
      <c r="AK297" s="23">
        <v>0</v>
      </c>
      <c r="AL297" s="19"/>
    </row>
    <row r="298" spans="1:38" s="20" customFormat="1" ht="63" outlineLevel="5" x14ac:dyDescent="0.25">
      <c r="A298" s="21" t="s">
        <v>67</v>
      </c>
      <c r="B298" s="15" t="s">
        <v>216</v>
      </c>
      <c r="C298" s="15" t="s">
        <v>227</v>
      </c>
      <c r="D298" s="15" t="s">
        <v>68</v>
      </c>
      <c r="E298" s="15" t="s">
        <v>3</v>
      </c>
      <c r="F298" s="15"/>
      <c r="G298" s="15"/>
      <c r="H298" s="15"/>
      <c r="I298" s="15"/>
      <c r="J298" s="15"/>
      <c r="K298" s="15"/>
      <c r="L298" s="22">
        <v>50000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0</v>
      </c>
      <c r="AE298" s="22">
        <v>0</v>
      </c>
      <c r="AF298" s="22">
        <v>0</v>
      </c>
      <c r="AG298" s="22">
        <v>0</v>
      </c>
      <c r="AH298" s="32">
        <v>0</v>
      </c>
      <c r="AI298" s="23">
        <v>0</v>
      </c>
      <c r="AJ298" s="24">
        <v>0</v>
      </c>
      <c r="AK298" s="23">
        <v>0</v>
      </c>
      <c r="AL298" s="19"/>
    </row>
    <row r="299" spans="1:38" s="20" customFormat="1" ht="31.5" outlineLevel="6" x14ac:dyDescent="0.25">
      <c r="A299" s="21" t="s">
        <v>69</v>
      </c>
      <c r="B299" s="15" t="s">
        <v>216</v>
      </c>
      <c r="C299" s="15" t="s">
        <v>227</v>
      </c>
      <c r="D299" s="15" t="s">
        <v>70</v>
      </c>
      <c r="E299" s="15" t="s">
        <v>3</v>
      </c>
      <c r="F299" s="15"/>
      <c r="G299" s="15"/>
      <c r="H299" s="15"/>
      <c r="I299" s="15"/>
      <c r="J299" s="15"/>
      <c r="K299" s="15"/>
      <c r="L299" s="22">
        <v>50000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0</v>
      </c>
      <c r="AD299" s="22">
        <v>0</v>
      </c>
      <c r="AE299" s="22">
        <v>0</v>
      </c>
      <c r="AF299" s="22">
        <v>0</v>
      </c>
      <c r="AG299" s="22">
        <v>0</v>
      </c>
      <c r="AH299" s="32">
        <v>0</v>
      </c>
      <c r="AI299" s="23">
        <v>0</v>
      </c>
      <c r="AJ299" s="24">
        <v>0</v>
      </c>
      <c r="AK299" s="23">
        <v>0</v>
      </c>
      <c r="AL299" s="19"/>
    </row>
    <row r="300" spans="1:38" s="20" customFormat="1" ht="47.25" outlineLevel="2" x14ac:dyDescent="0.25">
      <c r="A300" s="21" t="s">
        <v>228</v>
      </c>
      <c r="B300" s="15" t="s">
        <v>216</v>
      </c>
      <c r="C300" s="15" t="s">
        <v>229</v>
      </c>
      <c r="D300" s="15"/>
      <c r="E300" s="15" t="s">
        <v>3</v>
      </c>
      <c r="F300" s="15"/>
      <c r="G300" s="15"/>
      <c r="H300" s="15"/>
      <c r="I300" s="15"/>
      <c r="J300" s="15"/>
      <c r="K300" s="15"/>
      <c r="L300" s="22">
        <v>0</v>
      </c>
      <c r="M300" s="22">
        <v>1100000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1050695.57</v>
      </c>
      <c r="AD300" s="22">
        <v>1050695.57</v>
      </c>
      <c r="AE300" s="22">
        <v>0</v>
      </c>
      <c r="AF300" s="22">
        <v>0</v>
      </c>
      <c r="AG300" s="22">
        <v>1050695.57</v>
      </c>
      <c r="AH300" s="32">
        <f t="shared" si="6"/>
        <v>95.517779090909087</v>
      </c>
      <c r="AI300" s="23">
        <v>0</v>
      </c>
      <c r="AJ300" s="24">
        <v>0</v>
      </c>
      <c r="AK300" s="23">
        <v>0</v>
      </c>
      <c r="AL300" s="19"/>
    </row>
    <row r="301" spans="1:38" s="20" customFormat="1" ht="63" outlineLevel="5" x14ac:dyDescent="0.25">
      <c r="A301" s="21" t="s">
        <v>67</v>
      </c>
      <c r="B301" s="15" t="s">
        <v>216</v>
      </c>
      <c r="C301" s="15" t="s">
        <v>229</v>
      </c>
      <c r="D301" s="15" t="s">
        <v>68</v>
      </c>
      <c r="E301" s="15" t="s">
        <v>3</v>
      </c>
      <c r="F301" s="15"/>
      <c r="G301" s="15"/>
      <c r="H301" s="15"/>
      <c r="I301" s="15"/>
      <c r="J301" s="15"/>
      <c r="K301" s="15"/>
      <c r="L301" s="22">
        <v>0</v>
      </c>
      <c r="M301" s="22">
        <v>1100000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1050695.57</v>
      </c>
      <c r="AD301" s="22">
        <v>1050695.57</v>
      </c>
      <c r="AE301" s="22">
        <v>0</v>
      </c>
      <c r="AF301" s="22">
        <v>0</v>
      </c>
      <c r="AG301" s="22">
        <v>1050695.57</v>
      </c>
      <c r="AH301" s="32">
        <f t="shared" si="6"/>
        <v>95.517779090909087</v>
      </c>
      <c r="AI301" s="23">
        <v>0</v>
      </c>
      <c r="AJ301" s="24">
        <v>0</v>
      </c>
      <c r="AK301" s="23">
        <v>0</v>
      </c>
      <c r="AL301" s="19"/>
    </row>
    <row r="302" spans="1:38" s="20" customFormat="1" ht="31.5" outlineLevel="6" x14ac:dyDescent="0.25">
      <c r="A302" s="21" t="s">
        <v>69</v>
      </c>
      <c r="B302" s="15" t="s">
        <v>216</v>
      </c>
      <c r="C302" s="15" t="s">
        <v>229</v>
      </c>
      <c r="D302" s="15" t="s">
        <v>70</v>
      </c>
      <c r="E302" s="15" t="s">
        <v>3</v>
      </c>
      <c r="F302" s="15"/>
      <c r="G302" s="15"/>
      <c r="H302" s="15"/>
      <c r="I302" s="15"/>
      <c r="J302" s="15"/>
      <c r="K302" s="15"/>
      <c r="L302" s="22">
        <v>0</v>
      </c>
      <c r="M302" s="22">
        <v>1100000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1050695.57</v>
      </c>
      <c r="AD302" s="22">
        <v>1050695.57</v>
      </c>
      <c r="AE302" s="22">
        <v>0</v>
      </c>
      <c r="AF302" s="22">
        <v>0</v>
      </c>
      <c r="AG302" s="22">
        <v>1050695.57</v>
      </c>
      <c r="AH302" s="32">
        <f t="shared" si="6"/>
        <v>95.517779090909087</v>
      </c>
      <c r="AI302" s="23">
        <v>0</v>
      </c>
      <c r="AJ302" s="24">
        <v>0</v>
      </c>
      <c r="AK302" s="23">
        <v>0</v>
      </c>
      <c r="AL302" s="19"/>
    </row>
    <row r="303" spans="1:38" s="20" customFormat="1" ht="47.25" outlineLevel="2" x14ac:dyDescent="0.25">
      <c r="A303" s="21" t="s">
        <v>230</v>
      </c>
      <c r="B303" s="15" t="s">
        <v>216</v>
      </c>
      <c r="C303" s="15" t="s">
        <v>231</v>
      </c>
      <c r="D303" s="15"/>
      <c r="E303" s="15" t="s">
        <v>3</v>
      </c>
      <c r="F303" s="15"/>
      <c r="G303" s="15"/>
      <c r="H303" s="15"/>
      <c r="I303" s="15"/>
      <c r="J303" s="15"/>
      <c r="K303" s="15"/>
      <c r="L303" s="22">
        <v>50000</v>
      </c>
      <c r="M303" s="22">
        <v>50000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  <c r="AH303" s="32">
        <f t="shared" si="6"/>
        <v>0</v>
      </c>
      <c r="AI303" s="23">
        <v>0</v>
      </c>
      <c r="AJ303" s="24">
        <v>0</v>
      </c>
      <c r="AK303" s="23">
        <v>0</v>
      </c>
      <c r="AL303" s="19"/>
    </row>
    <row r="304" spans="1:38" s="20" customFormat="1" ht="63" outlineLevel="5" x14ac:dyDescent="0.25">
      <c r="A304" s="21" t="s">
        <v>67</v>
      </c>
      <c r="B304" s="15" t="s">
        <v>216</v>
      </c>
      <c r="C304" s="15" t="s">
        <v>231</v>
      </c>
      <c r="D304" s="15" t="s">
        <v>68</v>
      </c>
      <c r="E304" s="15" t="s">
        <v>3</v>
      </c>
      <c r="F304" s="15"/>
      <c r="G304" s="15"/>
      <c r="H304" s="15"/>
      <c r="I304" s="15"/>
      <c r="J304" s="15"/>
      <c r="K304" s="15"/>
      <c r="L304" s="22">
        <v>50000</v>
      </c>
      <c r="M304" s="22">
        <v>50000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32">
        <f t="shared" si="6"/>
        <v>0</v>
      </c>
      <c r="AI304" s="23">
        <v>0</v>
      </c>
      <c r="AJ304" s="24">
        <v>0</v>
      </c>
      <c r="AK304" s="23">
        <v>0</v>
      </c>
      <c r="AL304" s="19"/>
    </row>
    <row r="305" spans="1:38" s="20" customFormat="1" ht="31.5" outlineLevel="6" x14ac:dyDescent="0.25">
      <c r="A305" s="21" t="s">
        <v>69</v>
      </c>
      <c r="B305" s="15" t="s">
        <v>216</v>
      </c>
      <c r="C305" s="15" t="s">
        <v>231</v>
      </c>
      <c r="D305" s="15" t="s">
        <v>70</v>
      </c>
      <c r="E305" s="15" t="s">
        <v>3</v>
      </c>
      <c r="F305" s="15"/>
      <c r="G305" s="15"/>
      <c r="H305" s="15"/>
      <c r="I305" s="15"/>
      <c r="J305" s="15"/>
      <c r="K305" s="15"/>
      <c r="L305" s="22">
        <v>50000</v>
      </c>
      <c r="M305" s="22">
        <v>50000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0</v>
      </c>
      <c r="AD305" s="22">
        <v>0</v>
      </c>
      <c r="AE305" s="22">
        <v>0</v>
      </c>
      <c r="AF305" s="22">
        <v>0</v>
      </c>
      <c r="AG305" s="22">
        <v>0</v>
      </c>
      <c r="AH305" s="32">
        <f t="shared" si="6"/>
        <v>0</v>
      </c>
      <c r="AI305" s="23">
        <v>0</v>
      </c>
      <c r="AJ305" s="24">
        <v>0</v>
      </c>
      <c r="AK305" s="23">
        <v>0</v>
      </c>
      <c r="AL305" s="19"/>
    </row>
    <row r="306" spans="1:38" s="27" customFormat="1" ht="31.5" x14ac:dyDescent="0.25">
      <c r="A306" s="14" t="s">
        <v>232</v>
      </c>
      <c r="B306" s="25" t="s">
        <v>233</v>
      </c>
      <c r="C306" s="25"/>
      <c r="D306" s="25"/>
      <c r="E306" s="25" t="s">
        <v>3</v>
      </c>
      <c r="F306" s="25"/>
      <c r="G306" s="25"/>
      <c r="H306" s="25"/>
      <c r="I306" s="25"/>
      <c r="J306" s="25"/>
      <c r="K306" s="25"/>
      <c r="L306" s="16">
        <v>33703348</v>
      </c>
      <c r="M306" s="16">
        <v>34930465.049999997</v>
      </c>
      <c r="N306" s="16">
        <v>0</v>
      </c>
      <c r="O306" s="16">
        <v>0</v>
      </c>
      <c r="P306" s="16">
        <v>0</v>
      </c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0</v>
      </c>
      <c r="W306" s="16">
        <v>0</v>
      </c>
      <c r="X306" s="16"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20362509.719999999</v>
      </c>
      <c r="AD306" s="16">
        <f>20369909.72-7400</f>
        <v>20362509.719999999</v>
      </c>
      <c r="AE306" s="16">
        <v>0</v>
      </c>
      <c r="AF306" s="16">
        <v>0</v>
      </c>
      <c r="AG306" s="16">
        <v>20369909.719999999</v>
      </c>
      <c r="AH306" s="31">
        <f t="shared" si="6"/>
        <v>58.294413460722019</v>
      </c>
      <c r="AI306" s="17">
        <v>0</v>
      </c>
      <c r="AJ306" s="18">
        <v>0</v>
      </c>
      <c r="AK306" s="17">
        <v>0</v>
      </c>
      <c r="AL306" s="26"/>
    </row>
    <row r="307" spans="1:38" s="27" customFormat="1" ht="15.75" outlineLevel="1" x14ac:dyDescent="0.25">
      <c r="A307" s="14" t="s">
        <v>234</v>
      </c>
      <c r="B307" s="25" t="s">
        <v>235</v>
      </c>
      <c r="C307" s="25"/>
      <c r="D307" s="25"/>
      <c r="E307" s="25" t="s">
        <v>3</v>
      </c>
      <c r="F307" s="25"/>
      <c r="G307" s="25"/>
      <c r="H307" s="25"/>
      <c r="I307" s="25"/>
      <c r="J307" s="25"/>
      <c r="K307" s="25"/>
      <c r="L307" s="16">
        <v>28176169</v>
      </c>
      <c r="M307" s="16">
        <v>28959010.050000001</v>
      </c>
      <c r="N307" s="16">
        <v>0</v>
      </c>
      <c r="O307" s="16">
        <v>0</v>
      </c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6">
        <v>0</v>
      </c>
      <c r="X307" s="16"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16297540.529999999</v>
      </c>
      <c r="AD307" s="16">
        <v>16297540.529999999</v>
      </c>
      <c r="AE307" s="16">
        <v>0</v>
      </c>
      <c r="AF307" s="16">
        <v>0</v>
      </c>
      <c r="AG307" s="16">
        <v>16304940.529999999</v>
      </c>
      <c r="AH307" s="31">
        <f t="shared" si="6"/>
        <v>56.277961511325906</v>
      </c>
      <c r="AI307" s="17">
        <v>0</v>
      </c>
      <c r="AJ307" s="18">
        <v>0</v>
      </c>
      <c r="AK307" s="17">
        <v>0</v>
      </c>
      <c r="AL307" s="26"/>
    </row>
    <row r="308" spans="1:38" s="20" customFormat="1" ht="47.25" outlineLevel="2" x14ac:dyDescent="0.25">
      <c r="A308" s="21" t="s">
        <v>211</v>
      </c>
      <c r="B308" s="15" t="s">
        <v>235</v>
      </c>
      <c r="C308" s="15" t="s">
        <v>212</v>
      </c>
      <c r="D308" s="15"/>
      <c r="E308" s="15" t="s">
        <v>3</v>
      </c>
      <c r="F308" s="15"/>
      <c r="G308" s="15"/>
      <c r="H308" s="15"/>
      <c r="I308" s="15"/>
      <c r="J308" s="15"/>
      <c r="K308" s="15"/>
      <c r="L308" s="22">
        <v>2000</v>
      </c>
      <c r="M308" s="22">
        <v>2000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32">
        <f t="shared" si="6"/>
        <v>0</v>
      </c>
      <c r="AI308" s="23">
        <v>0</v>
      </c>
      <c r="AJ308" s="24">
        <v>0</v>
      </c>
      <c r="AK308" s="23">
        <v>0</v>
      </c>
      <c r="AL308" s="19"/>
    </row>
    <row r="309" spans="1:38" s="20" customFormat="1" ht="47.25" outlineLevel="5" x14ac:dyDescent="0.25">
      <c r="A309" s="21" t="s">
        <v>17</v>
      </c>
      <c r="B309" s="15" t="s">
        <v>235</v>
      </c>
      <c r="C309" s="15" t="s">
        <v>212</v>
      </c>
      <c r="D309" s="15" t="s">
        <v>18</v>
      </c>
      <c r="E309" s="15" t="s">
        <v>3</v>
      </c>
      <c r="F309" s="15"/>
      <c r="G309" s="15"/>
      <c r="H309" s="15"/>
      <c r="I309" s="15"/>
      <c r="J309" s="15"/>
      <c r="K309" s="15"/>
      <c r="L309" s="22">
        <v>2000</v>
      </c>
      <c r="M309" s="22">
        <v>2000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0</v>
      </c>
      <c r="AH309" s="32">
        <f t="shared" si="6"/>
        <v>0</v>
      </c>
      <c r="AI309" s="23">
        <v>0</v>
      </c>
      <c r="AJ309" s="24">
        <v>0</v>
      </c>
      <c r="AK309" s="23">
        <v>0</v>
      </c>
      <c r="AL309" s="19"/>
    </row>
    <row r="310" spans="1:38" s="20" customFormat="1" ht="63" outlineLevel="6" x14ac:dyDescent="0.25">
      <c r="A310" s="21" t="s">
        <v>19</v>
      </c>
      <c r="B310" s="15" t="s">
        <v>235</v>
      </c>
      <c r="C310" s="15" t="s">
        <v>212</v>
      </c>
      <c r="D310" s="15" t="s">
        <v>20</v>
      </c>
      <c r="E310" s="15" t="s">
        <v>3</v>
      </c>
      <c r="F310" s="15"/>
      <c r="G310" s="15"/>
      <c r="H310" s="15"/>
      <c r="I310" s="15"/>
      <c r="J310" s="15"/>
      <c r="K310" s="15"/>
      <c r="L310" s="22">
        <v>2000</v>
      </c>
      <c r="M310" s="22">
        <v>2000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32">
        <f t="shared" si="6"/>
        <v>0</v>
      </c>
      <c r="AI310" s="23">
        <v>0</v>
      </c>
      <c r="AJ310" s="24">
        <v>0</v>
      </c>
      <c r="AK310" s="23">
        <v>0</v>
      </c>
      <c r="AL310" s="19"/>
    </row>
    <row r="311" spans="1:38" s="20" customFormat="1" ht="15.75" outlineLevel="2" x14ac:dyDescent="0.25">
      <c r="A311" s="21" t="s">
        <v>236</v>
      </c>
      <c r="B311" s="15" t="s">
        <v>235</v>
      </c>
      <c r="C311" s="15" t="s">
        <v>237</v>
      </c>
      <c r="D311" s="15"/>
      <c r="E311" s="15" t="s">
        <v>3</v>
      </c>
      <c r="F311" s="15"/>
      <c r="G311" s="15"/>
      <c r="H311" s="15"/>
      <c r="I311" s="15"/>
      <c r="J311" s="15"/>
      <c r="K311" s="15"/>
      <c r="L311" s="22">
        <v>10068344</v>
      </c>
      <c r="M311" s="22">
        <v>10144439.050000001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6374359.2599999998</v>
      </c>
      <c r="AD311" s="22">
        <v>6374359.2599999998</v>
      </c>
      <c r="AE311" s="22">
        <v>0</v>
      </c>
      <c r="AF311" s="22">
        <v>0</v>
      </c>
      <c r="AG311" s="22">
        <v>6374359.2599999998</v>
      </c>
      <c r="AH311" s="32">
        <f t="shared" si="6"/>
        <v>62.83599545112353</v>
      </c>
      <c r="AI311" s="23">
        <v>0</v>
      </c>
      <c r="AJ311" s="24">
        <v>0</v>
      </c>
      <c r="AK311" s="23">
        <v>0</v>
      </c>
      <c r="AL311" s="19"/>
    </row>
    <row r="312" spans="1:38" s="20" customFormat="1" ht="63" outlineLevel="5" x14ac:dyDescent="0.25">
      <c r="A312" s="21" t="s">
        <v>67</v>
      </c>
      <c r="B312" s="15" t="s">
        <v>235</v>
      </c>
      <c r="C312" s="15" t="s">
        <v>237</v>
      </c>
      <c r="D312" s="15" t="s">
        <v>68</v>
      </c>
      <c r="E312" s="15" t="s">
        <v>3</v>
      </c>
      <c r="F312" s="15"/>
      <c r="G312" s="15"/>
      <c r="H312" s="15"/>
      <c r="I312" s="15"/>
      <c r="J312" s="15"/>
      <c r="K312" s="15"/>
      <c r="L312" s="22">
        <v>10068344</v>
      </c>
      <c r="M312" s="22">
        <v>10144439.050000001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6374359.2599999998</v>
      </c>
      <c r="AD312" s="22">
        <v>6374359.2599999998</v>
      </c>
      <c r="AE312" s="22">
        <v>0</v>
      </c>
      <c r="AF312" s="22">
        <v>0</v>
      </c>
      <c r="AG312" s="22">
        <v>6374359.2599999998</v>
      </c>
      <c r="AH312" s="32">
        <f t="shared" si="6"/>
        <v>62.83599545112353</v>
      </c>
      <c r="AI312" s="23">
        <v>0</v>
      </c>
      <c r="AJ312" s="24">
        <v>0</v>
      </c>
      <c r="AK312" s="23">
        <v>0</v>
      </c>
      <c r="AL312" s="19"/>
    </row>
    <row r="313" spans="1:38" s="20" customFormat="1" ht="31.5" outlineLevel="6" x14ac:dyDescent="0.25">
      <c r="A313" s="21" t="s">
        <v>69</v>
      </c>
      <c r="B313" s="15" t="s">
        <v>235</v>
      </c>
      <c r="C313" s="15" t="s">
        <v>237</v>
      </c>
      <c r="D313" s="15" t="s">
        <v>70</v>
      </c>
      <c r="E313" s="15" t="s">
        <v>3</v>
      </c>
      <c r="F313" s="15"/>
      <c r="G313" s="15"/>
      <c r="H313" s="15"/>
      <c r="I313" s="15"/>
      <c r="J313" s="15"/>
      <c r="K313" s="15"/>
      <c r="L313" s="22">
        <v>10068344</v>
      </c>
      <c r="M313" s="22">
        <v>10144439.050000001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6374359.2599999998</v>
      </c>
      <c r="AD313" s="22">
        <v>6374359.2599999998</v>
      </c>
      <c r="AE313" s="22">
        <v>0</v>
      </c>
      <c r="AF313" s="22">
        <v>0</v>
      </c>
      <c r="AG313" s="22">
        <v>6374359.2599999998</v>
      </c>
      <c r="AH313" s="32">
        <f t="shared" si="6"/>
        <v>62.83599545112353</v>
      </c>
      <c r="AI313" s="23">
        <v>0</v>
      </c>
      <c r="AJ313" s="24">
        <v>0</v>
      </c>
      <c r="AK313" s="23">
        <v>0</v>
      </c>
      <c r="AL313" s="19"/>
    </row>
    <row r="314" spans="1:38" s="20" customFormat="1" ht="15.75" outlineLevel="2" x14ac:dyDescent="0.25">
      <c r="A314" s="21" t="s">
        <v>238</v>
      </c>
      <c r="B314" s="15" t="s">
        <v>235</v>
      </c>
      <c r="C314" s="15" t="s">
        <v>239</v>
      </c>
      <c r="D314" s="15"/>
      <c r="E314" s="15" t="s">
        <v>3</v>
      </c>
      <c r="F314" s="15"/>
      <c r="G314" s="15"/>
      <c r="H314" s="15"/>
      <c r="I314" s="15"/>
      <c r="J314" s="15"/>
      <c r="K314" s="15"/>
      <c r="L314" s="22">
        <v>836637</v>
      </c>
      <c r="M314" s="22">
        <v>836637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582118.73</v>
      </c>
      <c r="AD314" s="22">
        <v>582118.73</v>
      </c>
      <c r="AE314" s="22">
        <v>0</v>
      </c>
      <c r="AF314" s="22">
        <v>0</v>
      </c>
      <c r="AG314" s="22">
        <v>582118.73</v>
      </c>
      <c r="AH314" s="32">
        <f t="shared" si="6"/>
        <v>69.578410947639185</v>
      </c>
      <c r="AI314" s="23">
        <v>0</v>
      </c>
      <c r="AJ314" s="24">
        <v>0</v>
      </c>
      <c r="AK314" s="23">
        <v>0</v>
      </c>
      <c r="AL314" s="19"/>
    </row>
    <row r="315" spans="1:38" s="20" customFormat="1" ht="63" outlineLevel="5" x14ac:dyDescent="0.25">
      <c r="A315" s="21" t="s">
        <v>67</v>
      </c>
      <c r="B315" s="15" t="s">
        <v>235</v>
      </c>
      <c r="C315" s="15" t="s">
        <v>239</v>
      </c>
      <c r="D315" s="15" t="s">
        <v>68</v>
      </c>
      <c r="E315" s="15" t="s">
        <v>3</v>
      </c>
      <c r="F315" s="15"/>
      <c r="G315" s="15"/>
      <c r="H315" s="15"/>
      <c r="I315" s="15"/>
      <c r="J315" s="15"/>
      <c r="K315" s="15"/>
      <c r="L315" s="22">
        <v>836637</v>
      </c>
      <c r="M315" s="22">
        <v>836637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582118.73</v>
      </c>
      <c r="AD315" s="22">
        <v>582118.73</v>
      </c>
      <c r="AE315" s="22">
        <v>0</v>
      </c>
      <c r="AF315" s="22">
        <v>0</v>
      </c>
      <c r="AG315" s="22">
        <v>582118.73</v>
      </c>
      <c r="AH315" s="32">
        <f t="shared" si="6"/>
        <v>69.578410947639185</v>
      </c>
      <c r="AI315" s="23">
        <v>0</v>
      </c>
      <c r="AJ315" s="24">
        <v>0</v>
      </c>
      <c r="AK315" s="23">
        <v>0</v>
      </c>
      <c r="AL315" s="19"/>
    </row>
    <row r="316" spans="1:38" s="20" customFormat="1" ht="31.5" outlineLevel="6" x14ac:dyDescent="0.25">
      <c r="A316" s="21" t="s">
        <v>69</v>
      </c>
      <c r="B316" s="15" t="s">
        <v>235</v>
      </c>
      <c r="C316" s="15" t="s">
        <v>239</v>
      </c>
      <c r="D316" s="15" t="s">
        <v>70</v>
      </c>
      <c r="E316" s="15" t="s">
        <v>3</v>
      </c>
      <c r="F316" s="15"/>
      <c r="G316" s="15"/>
      <c r="H316" s="15"/>
      <c r="I316" s="15"/>
      <c r="J316" s="15"/>
      <c r="K316" s="15"/>
      <c r="L316" s="22">
        <v>836637</v>
      </c>
      <c r="M316" s="22">
        <v>836637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582118.73</v>
      </c>
      <c r="AD316" s="22">
        <v>582118.73</v>
      </c>
      <c r="AE316" s="22">
        <v>0</v>
      </c>
      <c r="AF316" s="22">
        <v>0</v>
      </c>
      <c r="AG316" s="22">
        <v>582118.73</v>
      </c>
      <c r="AH316" s="32">
        <f t="shared" si="6"/>
        <v>69.578410947639185</v>
      </c>
      <c r="AI316" s="23">
        <v>0</v>
      </c>
      <c r="AJ316" s="24">
        <v>0</v>
      </c>
      <c r="AK316" s="23">
        <v>0</v>
      </c>
      <c r="AL316" s="19"/>
    </row>
    <row r="317" spans="1:38" s="20" customFormat="1" ht="31.5" outlineLevel="2" x14ac:dyDescent="0.25">
      <c r="A317" s="21" t="s">
        <v>240</v>
      </c>
      <c r="B317" s="15" t="s">
        <v>235</v>
      </c>
      <c r="C317" s="15" t="s">
        <v>241</v>
      </c>
      <c r="D317" s="15"/>
      <c r="E317" s="15" t="s">
        <v>3</v>
      </c>
      <c r="F317" s="15"/>
      <c r="G317" s="15"/>
      <c r="H317" s="15"/>
      <c r="I317" s="15"/>
      <c r="J317" s="15"/>
      <c r="K317" s="15"/>
      <c r="L317" s="22">
        <v>12738633</v>
      </c>
      <c r="M317" s="22">
        <v>8317626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4880772.5</v>
      </c>
      <c r="AD317" s="22">
        <v>4880772.5</v>
      </c>
      <c r="AE317" s="22">
        <v>0</v>
      </c>
      <c r="AF317" s="22">
        <v>0</v>
      </c>
      <c r="AG317" s="22">
        <v>4880772.5</v>
      </c>
      <c r="AH317" s="32">
        <f t="shared" si="6"/>
        <v>58.67987452188882</v>
      </c>
      <c r="AI317" s="23">
        <v>0</v>
      </c>
      <c r="AJ317" s="24">
        <v>0</v>
      </c>
      <c r="AK317" s="23">
        <v>0</v>
      </c>
      <c r="AL317" s="19"/>
    </row>
    <row r="318" spans="1:38" s="20" customFormat="1" ht="63" outlineLevel="5" x14ac:dyDescent="0.25">
      <c r="A318" s="21" t="s">
        <v>67</v>
      </c>
      <c r="B318" s="15" t="s">
        <v>235</v>
      </c>
      <c r="C318" s="15" t="s">
        <v>241</v>
      </c>
      <c r="D318" s="15" t="s">
        <v>68</v>
      </c>
      <c r="E318" s="15" t="s">
        <v>3</v>
      </c>
      <c r="F318" s="15"/>
      <c r="G318" s="15"/>
      <c r="H318" s="15"/>
      <c r="I318" s="15"/>
      <c r="J318" s="15"/>
      <c r="K318" s="15"/>
      <c r="L318" s="22">
        <v>12738633</v>
      </c>
      <c r="M318" s="22">
        <v>8317626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4880772.5</v>
      </c>
      <c r="AD318" s="22">
        <v>4880772.5</v>
      </c>
      <c r="AE318" s="22">
        <v>0</v>
      </c>
      <c r="AF318" s="22">
        <v>0</v>
      </c>
      <c r="AG318" s="22">
        <v>4880772.5</v>
      </c>
      <c r="AH318" s="32">
        <f t="shared" si="6"/>
        <v>58.67987452188882</v>
      </c>
      <c r="AI318" s="23">
        <v>0</v>
      </c>
      <c r="AJ318" s="24">
        <v>0</v>
      </c>
      <c r="AK318" s="23">
        <v>0</v>
      </c>
      <c r="AL318" s="19"/>
    </row>
    <row r="319" spans="1:38" s="20" customFormat="1" ht="31.5" outlineLevel="6" x14ac:dyDescent="0.25">
      <c r="A319" s="21" t="s">
        <v>69</v>
      </c>
      <c r="B319" s="15" t="s">
        <v>235</v>
      </c>
      <c r="C319" s="15" t="s">
        <v>241</v>
      </c>
      <c r="D319" s="15" t="s">
        <v>70</v>
      </c>
      <c r="E319" s="15" t="s">
        <v>3</v>
      </c>
      <c r="F319" s="15"/>
      <c r="G319" s="15"/>
      <c r="H319" s="15"/>
      <c r="I319" s="15"/>
      <c r="J319" s="15"/>
      <c r="K319" s="15"/>
      <c r="L319" s="22">
        <v>12738633</v>
      </c>
      <c r="M319" s="22">
        <v>8317626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4880772.5</v>
      </c>
      <c r="AD319" s="22">
        <v>4880772.5</v>
      </c>
      <c r="AE319" s="22">
        <v>0</v>
      </c>
      <c r="AF319" s="22">
        <v>0</v>
      </c>
      <c r="AG319" s="22">
        <v>4880772.5</v>
      </c>
      <c r="AH319" s="32">
        <f t="shared" si="6"/>
        <v>58.67987452188882</v>
      </c>
      <c r="AI319" s="23">
        <v>0</v>
      </c>
      <c r="AJ319" s="24">
        <v>0</v>
      </c>
      <c r="AK319" s="23">
        <v>0</v>
      </c>
      <c r="AL319" s="19"/>
    </row>
    <row r="320" spans="1:38" s="20" customFormat="1" ht="31.5" outlineLevel="2" x14ac:dyDescent="0.25">
      <c r="A320" s="21" t="s">
        <v>226</v>
      </c>
      <c r="B320" s="15" t="s">
        <v>235</v>
      </c>
      <c r="C320" s="15" t="s">
        <v>242</v>
      </c>
      <c r="D320" s="15"/>
      <c r="E320" s="15" t="s">
        <v>3</v>
      </c>
      <c r="F320" s="15"/>
      <c r="G320" s="15"/>
      <c r="H320" s="15"/>
      <c r="I320" s="15"/>
      <c r="J320" s="15"/>
      <c r="K320" s="15"/>
      <c r="L320" s="22">
        <v>50000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32">
        <v>0</v>
      </c>
      <c r="AI320" s="23">
        <v>0</v>
      </c>
      <c r="AJ320" s="24">
        <v>0</v>
      </c>
      <c r="AK320" s="23">
        <v>0</v>
      </c>
      <c r="AL320" s="19"/>
    </row>
    <row r="321" spans="1:38" s="20" customFormat="1" ht="63" outlineLevel="5" x14ac:dyDescent="0.25">
      <c r="A321" s="21" t="s">
        <v>67</v>
      </c>
      <c r="B321" s="15" t="s">
        <v>235</v>
      </c>
      <c r="C321" s="15" t="s">
        <v>242</v>
      </c>
      <c r="D321" s="15" t="s">
        <v>68</v>
      </c>
      <c r="E321" s="15" t="s">
        <v>3</v>
      </c>
      <c r="F321" s="15"/>
      <c r="G321" s="15"/>
      <c r="H321" s="15"/>
      <c r="I321" s="15"/>
      <c r="J321" s="15"/>
      <c r="K321" s="15"/>
      <c r="L321" s="22">
        <v>50000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  <c r="AH321" s="32">
        <v>0</v>
      </c>
      <c r="AI321" s="23">
        <v>0</v>
      </c>
      <c r="AJ321" s="24">
        <v>0</v>
      </c>
      <c r="AK321" s="23">
        <v>0</v>
      </c>
      <c r="AL321" s="19"/>
    </row>
    <row r="322" spans="1:38" s="20" customFormat="1" ht="31.5" outlineLevel="6" x14ac:dyDescent="0.25">
      <c r="A322" s="21" t="s">
        <v>69</v>
      </c>
      <c r="B322" s="15" t="s">
        <v>235</v>
      </c>
      <c r="C322" s="15" t="s">
        <v>242</v>
      </c>
      <c r="D322" s="15" t="s">
        <v>70</v>
      </c>
      <c r="E322" s="15" t="s">
        <v>3</v>
      </c>
      <c r="F322" s="15"/>
      <c r="G322" s="15"/>
      <c r="H322" s="15"/>
      <c r="I322" s="15"/>
      <c r="J322" s="15"/>
      <c r="K322" s="15"/>
      <c r="L322" s="22">
        <v>50000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 s="32">
        <v>0</v>
      </c>
      <c r="AI322" s="23">
        <v>0</v>
      </c>
      <c r="AJ322" s="24">
        <v>0</v>
      </c>
      <c r="AK322" s="23">
        <v>0</v>
      </c>
      <c r="AL322" s="19"/>
    </row>
    <row r="323" spans="1:38" s="20" customFormat="1" ht="47.25" outlineLevel="2" x14ac:dyDescent="0.25">
      <c r="A323" s="21" t="s">
        <v>228</v>
      </c>
      <c r="B323" s="15" t="s">
        <v>235</v>
      </c>
      <c r="C323" s="15" t="s">
        <v>243</v>
      </c>
      <c r="D323" s="15"/>
      <c r="E323" s="15" t="s">
        <v>3</v>
      </c>
      <c r="F323" s="15"/>
      <c r="G323" s="15"/>
      <c r="H323" s="15"/>
      <c r="I323" s="15"/>
      <c r="J323" s="15"/>
      <c r="K323" s="15"/>
      <c r="L323" s="22">
        <v>0</v>
      </c>
      <c r="M323" s="22">
        <v>50000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  <c r="AH323" s="32">
        <f t="shared" si="6"/>
        <v>0</v>
      </c>
      <c r="AI323" s="23">
        <v>0</v>
      </c>
      <c r="AJ323" s="24">
        <v>0</v>
      </c>
      <c r="AK323" s="23">
        <v>0</v>
      </c>
      <c r="AL323" s="19"/>
    </row>
    <row r="324" spans="1:38" s="20" customFormat="1" ht="63" outlineLevel="5" x14ac:dyDescent="0.25">
      <c r="A324" s="21" t="s">
        <v>67</v>
      </c>
      <c r="B324" s="15" t="s">
        <v>235</v>
      </c>
      <c r="C324" s="15" t="s">
        <v>243</v>
      </c>
      <c r="D324" s="15" t="s">
        <v>68</v>
      </c>
      <c r="E324" s="15" t="s">
        <v>3</v>
      </c>
      <c r="F324" s="15"/>
      <c r="G324" s="15"/>
      <c r="H324" s="15"/>
      <c r="I324" s="15"/>
      <c r="J324" s="15"/>
      <c r="K324" s="15"/>
      <c r="L324" s="22">
        <v>0</v>
      </c>
      <c r="M324" s="22">
        <v>50000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  <c r="AH324" s="32">
        <f t="shared" si="6"/>
        <v>0</v>
      </c>
      <c r="AI324" s="23">
        <v>0</v>
      </c>
      <c r="AJ324" s="24">
        <v>0</v>
      </c>
      <c r="AK324" s="23">
        <v>0</v>
      </c>
      <c r="AL324" s="19"/>
    </row>
    <row r="325" spans="1:38" s="20" customFormat="1" ht="31.5" outlineLevel="6" x14ac:dyDescent="0.25">
      <c r="A325" s="21" t="s">
        <v>69</v>
      </c>
      <c r="B325" s="15" t="s">
        <v>235</v>
      </c>
      <c r="C325" s="15" t="s">
        <v>243</v>
      </c>
      <c r="D325" s="15" t="s">
        <v>70</v>
      </c>
      <c r="E325" s="15" t="s">
        <v>3</v>
      </c>
      <c r="F325" s="15"/>
      <c r="G325" s="15"/>
      <c r="H325" s="15"/>
      <c r="I325" s="15"/>
      <c r="J325" s="15"/>
      <c r="K325" s="15"/>
      <c r="L325" s="22">
        <v>0</v>
      </c>
      <c r="M325" s="22">
        <v>50000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  <c r="AH325" s="32">
        <f t="shared" si="6"/>
        <v>0</v>
      </c>
      <c r="AI325" s="23">
        <v>0</v>
      </c>
      <c r="AJ325" s="24">
        <v>0</v>
      </c>
      <c r="AK325" s="23">
        <v>0</v>
      </c>
      <c r="AL325" s="19"/>
    </row>
    <row r="326" spans="1:38" s="20" customFormat="1" ht="141.75" outlineLevel="2" x14ac:dyDescent="0.25">
      <c r="A326" s="21" t="s">
        <v>244</v>
      </c>
      <c r="B326" s="15" t="s">
        <v>235</v>
      </c>
      <c r="C326" s="15" t="s">
        <v>245</v>
      </c>
      <c r="D326" s="15"/>
      <c r="E326" s="15" t="s">
        <v>3</v>
      </c>
      <c r="F326" s="15"/>
      <c r="G326" s="15"/>
      <c r="H326" s="15"/>
      <c r="I326" s="15"/>
      <c r="J326" s="15"/>
      <c r="K326" s="15"/>
      <c r="L326" s="22">
        <v>0</v>
      </c>
      <c r="M326" s="22">
        <v>4832856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3936563.04</v>
      </c>
      <c r="AD326" s="22">
        <v>3936563.04</v>
      </c>
      <c r="AE326" s="22">
        <v>0</v>
      </c>
      <c r="AF326" s="22">
        <v>0</v>
      </c>
      <c r="AG326" s="22">
        <v>3936563.04</v>
      </c>
      <c r="AH326" s="32">
        <f t="shared" si="6"/>
        <v>81.454176164156351</v>
      </c>
      <c r="AI326" s="23">
        <v>0</v>
      </c>
      <c r="AJ326" s="24">
        <v>0</v>
      </c>
      <c r="AK326" s="23">
        <v>0</v>
      </c>
      <c r="AL326" s="19"/>
    </row>
    <row r="327" spans="1:38" s="20" customFormat="1" ht="63" outlineLevel="5" x14ac:dyDescent="0.25">
      <c r="A327" s="21" t="s">
        <v>67</v>
      </c>
      <c r="B327" s="15" t="s">
        <v>235</v>
      </c>
      <c r="C327" s="15" t="s">
        <v>245</v>
      </c>
      <c r="D327" s="15" t="s">
        <v>68</v>
      </c>
      <c r="E327" s="15" t="s">
        <v>3</v>
      </c>
      <c r="F327" s="15"/>
      <c r="G327" s="15"/>
      <c r="H327" s="15"/>
      <c r="I327" s="15"/>
      <c r="J327" s="15"/>
      <c r="K327" s="15"/>
      <c r="L327" s="22">
        <v>0</v>
      </c>
      <c r="M327" s="22">
        <v>4832856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3936563.04</v>
      </c>
      <c r="AD327" s="22">
        <v>3936563.04</v>
      </c>
      <c r="AE327" s="22">
        <v>0</v>
      </c>
      <c r="AF327" s="22">
        <v>0</v>
      </c>
      <c r="AG327" s="22">
        <v>3936563.04</v>
      </c>
      <c r="AH327" s="32">
        <f t="shared" si="6"/>
        <v>81.454176164156351</v>
      </c>
      <c r="AI327" s="23">
        <v>0</v>
      </c>
      <c r="AJ327" s="24">
        <v>0</v>
      </c>
      <c r="AK327" s="23">
        <v>0</v>
      </c>
      <c r="AL327" s="19"/>
    </row>
    <row r="328" spans="1:38" s="20" customFormat="1" ht="31.5" outlineLevel="6" x14ac:dyDescent="0.25">
      <c r="A328" s="21" t="s">
        <v>69</v>
      </c>
      <c r="B328" s="15" t="s">
        <v>235</v>
      </c>
      <c r="C328" s="15" t="s">
        <v>245</v>
      </c>
      <c r="D328" s="15" t="s">
        <v>70</v>
      </c>
      <c r="E328" s="15" t="s">
        <v>3</v>
      </c>
      <c r="F328" s="15"/>
      <c r="G328" s="15"/>
      <c r="H328" s="15"/>
      <c r="I328" s="15"/>
      <c r="J328" s="15"/>
      <c r="K328" s="15"/>
      <c r="L328" s="22">
        <v>0</v>
      </c>
      <c r="M328" s="22">
        <v>4832856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3936563.04</v>
      </c>
      <c r="AD328" s="22">
        <v>3936563.04</v>
      </c>
      <c r="AE328" s="22">
        <v>0</v>
      </c>
      <c r="AF328" s="22">
        <v>0</v>
      </c>
      <c r="AG328" s="22">
        <v>3936563.04</v>
      </c>
      <c r="AH328" s="32">
        <f t="shared" si="6"/>
        <v>81.454176164156351</v>
      </c>
      <c r="AI328" s="23">
        <v>0</v>
      </c>
      <c r="AJ328" s="24">
        <v>0</v>
      </c>
      <c r="AK328" s="23">
        <v>0</v>
      </c>
      <c r="AL328" s="19"/>
    </row>
    <row r="329" spans="1:38" s="20" customFormat="1" ht="78.75" outlineLevel="2" x14ac:dyDescent="0.25">
      <c r="A329" s="21" t="s">
        <v>246</v>
      </c>
      <c r="B329" s="15" t="s">
        <v>235</v>
      </c>
      <c r="C329" s="15" t="s">
        <v>247</v>
      </c>
      <c r="D329" s="15"/>
      <c r="E329" s="15" t="s">
        <v>3</v>
      </c>
      <c r="F329" s="15"/>
      <c r="G329" s="15"/>
      <c r="H329" s="15"/>
      <c r="I329" s="15"/>
      <c r="J329" s="15"/>
      <c r="K329" s="15"/>
      <c r="L329" s="22">
        <v>1052632</v>
      </c>
      <c r="M329" s="22">
        <v>1052632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  <c r="AH329" s="32">
        <f t="shared" si="6"/>
        <v>0</v>
      </c>
      <c r="AI329" s="23">
        <v>0</v>
      </c>
      <c r="AJ329" s="24">
        <v>0</v>
      </c>
      <c r="AK329" s="23">
        <v>0</v>
      </c>
      <c r="AL329" s="19"/>
    </row>
    <row r="330" spans="1:38" s="20" customFormat="1" ht="63" outlineLevel="5" x14ac:dyDescent="0.25">
      <c r="A330" s="21" t="s">
        <v>67</v>
      </c>
      <c r="B330" s="15" t="s">
        <v>235</v>
      </c>
      <c r="C330" s="15" t="s">
        <v>247</v>
      </c>
      <c r="D330" s="15" t="s">
        <v>68</v>
      </c>
      <c r="E330" s="15" t="s">
        <v>3</v>
      </c>
      <c r="F330" s="15"/>
      <c r="G330" s="15"/>
      <c r="H330" s="15"/>
      <c r="I330" s="15"/>
      <c r="J330" s="15"/>
      <c r="K330" s="15"/>
      <c r="L330" s="22">
        <v>1052632</v>
      </c>
      <c r="M330" s="22">
        <v>1052632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  <c r="AH330" s="32">
        <f t="shared" si="6"/>
        <v>0</v>
      </c>
      <c r="AI330" s="23">
        <v>0</v>
      </c>
      <c r="AJ330" s="24">
        <v>0</v>
      </c>
      <c r="AK330" s="23">
        <v>0</v>
      </c>
      <c r="AL330" s="19"/>
    </row>
    <row r="331" spans="1:38" s="20" customFormat="1" ht="31.5" outlineLevel="6" x14ac:dyDescent="0.25">
      <c r="A331" s="21" t="s">
        <v>69</v>
      </c>
      <c r="B331" s="15" t="s">
        <v>235</v>
      </c>
      <c r="C331" s="15" t="s">
        <v>247</v>
      </c>
      <c r="D331" s="15" t="s">
        <v>70</v>
      </c>
      <c r="E331" s="15" t="s">
        <v>3</v>
      </c>
      <c r="F331" s="15"/>
      <c r="G331" s="15"/>
      <c r="H331" s="15"/>
      <c r="I331" s="15"/>
      <c r="J331" s="15"/>
      <c r="K331" s="15"/>
      <c r="L331" s="22">
        <v>1052632</v>
      </c>
      <c r="M331" s="22">
        <v>1052632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  <c r="AH331" s="32">
        <f t="shared" si="6"/>
        <v>0</v>
      </c>
      <c r="AI331" s="23">
        <v>0</v>
      </c>
      <c r="AJ331" s="24">
        <v>0</v>
      </c>
      <c r="AK331" s="23">
        <v>0</v>
      </c>
      <c r="AL331" s="19"/>
    </row>
    <row r="332" spans="1:38" s="20" customFormat="1" ht="126" outlineLevel="2" x14ac:dyDescent="0.25">
      <c r="A332" s="21" t="s">
        <v>248</v>
      </c>
      <c r="B332" s="15" t="s">
        <v>235</v>
      </c>
      <c r="C332" s="15" t="s">
        <v>249</v>
      </c>
      <c r="D332" s="15"/>
      <c r="E332" s="15" t="s">
        <v>3</v>
      </c>
      <c r="F332" s="15"/>
      <c r="G332" s="15"/>
      <c r="H332" s="15"/>
      <c r="I332" s="15"/>
      <c r="J332" s="15"/>
      <c r="K332" s="15"/>
      <c r="L332" s="22">
        <v>90000</v>
      </c>
      <c r="M332" s="22">
        <v>90000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54000</v>
      </c>
      <c r="AD332" s="22">
        <v>54000</v>
      </c>
      <c r="AE332" s="22">
        <v>0</v>
      </c>
      <c r="AF332" s="22">
        <v>0</v>
      </c>
      <c r="AG332" s="22">
        <v>54000</v>
      </c>
      <c r="AH332" s="32">
        <f t="shared" si="6"/>
        <v>60</v>
      </c>
      <c r="AI332" s="23">
        <v>0</v>
      </c>
      <c r="AJ332" s="24">
        <v>0</v>
      </c>
      <c r="AK332" s="23">
        <v>0</v>
      </c>
      <c r="AL332" s="19"/>
    </row>
    <row r="333" spans="1:38" s="20" customFormat="1" ht="63" outlineLevel="5" x14ac:dyDescent="0.25">
      <c r="A333" s="21" t="s">
        <v>67</v>
      </c>
      <c r="B333" s="15" t="s">
        <v>235</v>
      </c>
      <c r="C333" s="15" t="s">
        <v>249</v>
      </c>
      <c r="D333" s="15" t="s">
        <v>68</v>
      </c>
      <c r="E333" s="15" t="s">
        <v>3</v>
      </c>
      <c r="F333" s="15"/>
      <c r="G333" s="15"/>
      <c r="H333" s="15"/>
      <c r="I333" s="15"/>
      <c r="J333" s="15"/>
      <c r="K333" s="15"/>
      <c r="L333" s="22">
        <v>90000</v>
      </c>
      <c r="M333" s="22">
        <v>90000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54000</v>
      </c>
      <c r="AD333" s="22">
        <v>54000</v>
      </c>
      <c r="AE333" s="22">
        <v>0</v>
      </c>
      <c r="AF333" s="22">
        <v>0</v>
      </c>
      <c r="AG333" s="22">
        <v>54000</v>
      </c>
      <c r="AH333" s="32">
        <f t="shared" si="6"/>
        <v>60</v>
      </c>
      <c r="AI333" s="23">
        <v>0</v>
      </c>
      <c r="AJ333" s="24">
        <v>0</v>
      </c>
      <c r="AK333" s="23">
        <v>0</v>
      </c>
      <c r="AL333" s="19"/>
    </row>
    <row r="334" spans="1:38" s="20" customFormat="1" ht="31.5" outlineLevel="6" x14ac:dyDescent="0.25">
      <c r="A334" s="21" t="s">
        <v>69</v>
      </c>
      <c r="B334" s="15" t="s">
        <v>235</v>
      </c>
      <c r="C334" s="15" t="s">
        <v>249</v>
      </c>
      <c r="D334" s="15" t="s">
        <v>70</v>
      </c>
      <c r="E334" s="15" t="s">
        <v>3</v>
      </c>
      <c r="F334" s="15"/>
      <c r="G334" s="15"/>
      <c r="H334" s="15"/>
      <c r="I334" s="15"/>
      <c r="J334" s="15"/>
      <c r="K334" s="15"/>
      <c r="L334" s="22">
        <v>90000</v>
      </c>
      <c r="M334" s="22">
        <v>90000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54000</v>
      </c>
      <c r="AD334" s="22">
        <v>54000</v>
      </c>
      <c r="AE334" s="22">
        <v>0</v>
      </c>
      <c r="AF334" s="22">
        <v>0</v>
      </c>
      <c r="AG334" s="22">
        <v>54000</v>
      </c>
      <c r="AH334" s="32">
        <f t="shared" si="6"/>
        <v>60</v>
      </c>
      <c r="AI334" s="23">
        <v>0</v>
      </c>
      <c r="AJ334" s="24">
        <v>0</v>
      </c>
      <c r="AK334" s="23">
        <v>0</v>
      </c>
      <c r="AL334" s="19"/>
    </row>
    <row r="335" spans="1:38" s="20" customFormat="1" ht="31.5" outlineLevel="2" x14ac:dyDescent="0.25">
      <c r="A335" s="21" t="s">
        <v>250</v>
      </c>
      <c r="B335" s="15" t="s">
        <v>235</v>
      </c>
      <c r="C335" s="15" t="s">
        <v>251</v>
      </c>
      <c r="D335" s="15"/>
      <c r="E335" s="15" t="s">
        <v>3</v>
      </c>
      <c r="F335" s="15"/>
      <c r="G335" s="15"/>
      <c r="H335" s="15"/>
      <c r="I335" s="15"/>
      <c r="J335" s="15"/>
      <c r="K335" s="15"/>
      <c r="L335" s="22">
        <v>3137923</v>
      </c>
      <c r="M335" s="22">
        <v>3137923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  <c r="AH335" s="32">
        <f t="shared" ref="AH335:AH379" si="7">AD335/M335*100</f>
        <v>0</v>
      </c>
      <c r="AI335" s="23">
        <v>0</v>
      </c>
      <c r="AJ335" s="24">
        <v>0</v>
      </c>
      <c r="AK335" s="23">
        <v>0</v>
      </c>
      <c r="AL335" s="19"/>
    </row>
    <row r="336" spans="1:38" s="20" customFormat="1" ht="63" outlineLevel="5" x14ac:dyDescent="0.25">
      <c r="A336" s="21" t="s">
        <v>67</v>
      </c>
      <c r="B336" s="15" t="s">
        <v>235</v>
      </c>
      <c r="C336" s="15" t="s">
        <v>251</v>
      </c>
      <c r="D336" s="15" t="s">
        <v>68</v>
      </c>
      <c r="E336" s="15" t="s">
        <v>3</v>
      </c>
      <c r="F336" s="15"/>
      <c r="G336" s="15"/>
      <c r="H336" s="15"/>
      <c r="I336" s="15"/>
      <c r="J336" s="15"/>
      <c r="K336" s="15"/>
      <c r="L336" s="22">
        <v>3137923</v>
      </c>
      <c r="M336" s="22">
        <v>3137923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  <c r="AH336" s="32">
        <f t="shared" si="7"/>
        <v>0</v>
      </c>
      <c r="AI336" s="23">
        <v>0</v>
      </c>
      <c r="AJ336" s="24">
        <v>0</v>
      </c>
      <c r="AK336" s="23">
        <v>0</v>
      </c>
      <c r="AL336" s="19"/>
    </row>
    <row r="337" spans="1:38" s="20" customFormat="1" ht="31.5" outlineLevel="6" x14ac:dyDescent="0.25">
      <c r="A337" s="21" t="s">
        <v>69</v>
      </c>
      <c r="B337" s="15" t="s">
        <v>235</v>
      </c>
      <c r="C337" s="15" t="s">
        <v>251</v>
      </c>
      <c r="D337" s="15" t="s">
        <v>70</v>
      </c>
      <c r="E337" s="15" t="s">
        <v>3</v>
      </c>
      <c r="F337" s="15"/>
      <c r="G337" s="15"/>
      <c r="H337" s="15"/>
      <c r="I337" s="15"/>
      <c r="J337" s="15"/>
      <c r="K337" s="15"/>
      <c r="L337" s="22">
        <v>3137923</v>
      </c>
      <c r="M337" s="22">
        <v>3137923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0</v>
      </c>
      <c r="AF337" s="22">
        <v>0</v>
      </c>
      <c r="AG337" s="22">
        <v>0</v>
      </c>
      <c r="AH337" s="32">
        <f t="shared" si="7"/>
        <v>0</v>
      </c>
      <c r="AI337" s="23">
        <v>0</v>
      </c>
      <c r="AJ337" s="24">
        <v>0</v>
      </c>
      <c r="AK337" s="23">
        <v>0</v>
      </c>
      <c r="AL337" s="19"/>
    </row>
    <row r="338" spans="1:38" s="20" customFormat="1" ht="31.5" outlineLevel="2" x14ac:dyDescent="0.25">
      <c r="A338" s="21" t="s">
        <v>250</v>
      </c>
      <c r="B338" s="15" t="s">
        <v>235</v>
      </c>
      <c r="C338" s="15" t="s">
        <v>252</v>
      </c>
      <c r="D338" s="15"/>
      <c r="E338" s="15" t="s">
        <v>3</v>
      </c>
      <c r="F338" s="15"/>
      <c r="G338" s="15"/>
      <c r="H338" s="15"/>
      <c r="I338" s="15"/>
      <c r="J338" s="15"/>
      <c r="K338" s="15"/>
      <c r="L338" s="22">
        <v>0</v>
      </c>
      <c r="M338" s="22">
        <v>54897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0</v>
      </c>
      <c r="AC338" s="22">
        <v>54897</v>
      </c>
      <c r="AD338" s="22">
        <v>54897</v>
      </c>
      <c r="AE338" s="22">
        <v>0</v>
      </c>
      <c r="AF338" s="22">
        <v>0</v>
      </c>
      <c r="AG338" s="22">
        <v>54897</v>
      </c>
      <c r="AH338" s="32">
        <f t="shared" si="7"/>
        <v>100</v>
      </c>
      <c r="AI338" s="23">
        <v>0</v>
      </c>
      <c r="AJ338" s="24">
        <v>0</v>
      </c>
      <c r="AK338" s="23">
        <v>0</v>
      </c>
      <c r="AL338" s="19"/>
    </row>
    <row r="339" spans="1:38" s="20" customFormat="1" ht="63" outlineLevel="5" x14ac:dyDescent="0.25">
      <c r="A339" s="21" t="s">
        <v>67</v>
      </c>
      <c r="B339" s="15" t="s">
        <v>235</v>
      </c>
      <c r="C339" s="15" t="s">
        <v>252</v>
      </c>
      <c r="D339" s="15" t="s">
        <v>68</v>
      </c>
      <c r="E339" s="15" t="s">
        <v>3</v>
      </c>
      <c r="F339" s="15"/>
      <c r="G339" s="15"/>
      <c r="H339" s="15"/>
      <c r="I339" s="15"/>
      <c r="J339" s="15"/>
      <c r="K339" s="15"/>
      <c r="L339" s="22">
        <v>0</v>
      </c>
      <c r="M339" s="22">
        <v>54897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54897</v>
      </c>
      <c r="AD339" s="22">
        <v>54897</v>
      </c>
      <c r="AE339" s="22">
        <v>0</v>
      </c>
      <c r="AF339" s="22">
        <v>0</v>
      </c>
      <c r="AG339" s="22">
        <v>54897</v>
      </c>
      <c r="AH339" s="32">
        <f t="shared" si="7"/>
        <v>100</v>
      </c>
      <c r="AI339" s="23">
        <v>0</v>
      </c>
      <c r="AJ339" s="24">
        <v>0</v>
      </c>
      <c r="AK339" s="23">
        <v>0</v>
      </c>
      <c r="AL339" s="19"/>
    </row>
    <row r="340" spans="1:38" s="20" customFormat="1" ht="31.5" outlineLevel="6" x14ac:dyDescent="0.25">
      <c r="A340" s="21" t="s">
        <v>69</v>
      </c>
      <c r="B340" s="15" t="s">
        <v>235</v>
      </c>
      <c r="C340" s="15" t="s">
        <v>252</v>
      </c>
      <c r="D340" s="15" t="s">
        <v>70</v>
      </c>
      <c r="E340" s="15" t="s">
        <v>3</v>
      </c>
      <c r="F340" s="15"/>
      <c r="G340" s="15"/>
      <c r="H340" s="15"/>
      <c r="I340" s="15"/>
      <c r="J340" s="15"/>
      <c r="K340" s="15"/>
      <c r="L340" s="22">
        <v>0</v>
      </c>
      <c r="M340" s="22">
        <v>54897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2">
        <v>54897</v>
      </c>
      <c r="AD340" s="22">
        <v>54897</v>
      </c>
      <c r="AE340" s="22">
        <v>0</v>
      </c>
      <c r="AF340" s="22">
        <v>0</v>
      </c>
      <c r="AG340" s="22">
        <v>54897</v>
      </c>
      <c r="AH340" s="32">
        <f t="shared" si="7"/>
        <v>100</v>
      </c>
      <c r="AI340" s="23">
        <v>0</v>
      </c>
      <c r="AJ340" s="24">
        <v>0</v>
      </c>
      <c r="AK340" s="23">
        <v>0</v>
      </c>
      <c r="AL340" s="19"/>
    </row>
    <row r="341" spans="1:38" s="20" customFormat="1" ht="31.5" outlineLevel="2" x14ac:dyDescent="0.25">
      <c r="A341" s="21" t="s">
        <v>253</v>
      </c>
      <c r="B341" s="15" t="s">
        <v>235</v>
      </c>
      <c r="C341" s="15" t="s">
        <v>254</v>
      </c>
      <c r="D341" s="15"/>
      <c r="E341" s="15" t="s">
        <v>3</v>
      </c>
      <c r="F341" s="15"/>
      <c r="G341" s="15"/>
      <c r="H341" s="15"/>
      <c r="I341" s="15"/>
      <c r="J341" s="15"/>
      <c r="K341" s="15"/>
      <c r="L341" s="22">
        <v>150000</v>
      </c>
      <c r="M341" s="22">
        <v>390000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364830</v>
      </c>
      <c r="AD341" s="22">
        <v>364830</v>
      </c>
      <c r="AE341" s="22">
        <v>0</v>
      </c>
      <c r="AF341" s="22">
        <v>0</v>
      </c>
      <c r="AG341" s="22">
        <v>364830</v>
      </c>
      <c r="AH341" s="32">
        <f t="shared" si="7"/>
        <v>93.546153846153842</v>
      </c>
      <c r="AI341" s="23">
        <v>0</v>
      </c>
      <c r="AJ341" s="24">
        <v>0</v>
      </c>
      <c r="AK341" s="23">
        <v>0</v>
      </c>
      <c r="AL341" s="19"/>
    </row>
    <row r="342" spans="1:38" s="20" customFormat="1" ht="63" outlineLevel="5" x14ac:dyDescent="0.25">
      <c r="A342" s="21" t="s">
        <v>67</v>
      </c>
      <c r="B342" s="15" t="s">
        <v>235</v>
      </c>
      <c r="C342" s="15" t="s">
        <v>254</v>
      </c>
      <c r="D342" s="15" t="s">
        <v>68</v>
      </c>
      <c r="E342" s="15" t="s">
        <v>3</v>
      </c>
      <c r="F342" s="15"/>
      <c r="G342" s="15"/>
      <c r="H342" s="15"/>
      <c r="I342" s="15"/>
      <c r="J342" s="15"/>
      <c r="K342" s="15"/>
      <c r="L342" s="22">
        <v>150000</v>
      </c>
      <c r="M342" s="22">
        <v>390000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364830</v>
      </c>
      <c r="AD342" s="22">
        <v>364830</v>
      </c>
      <c r="AE342" s="22">
        <v>0</v>
      </c>
      <c r="AF342" s="22">
        <v>0</v>
      </c>
      <c r="AG342" s="22">
        <v>364830</v>
      </c>
      <c r="AH342" s="32">
        <f t="shared" si="7"/>
        <v>93.546153846153842</v>
      </c>
      <c r="AI342" s="23">
        <v>0</v>
      </c>
      <c r="AJ342" s="24">
        <v>0</v>
      </c>
      <c r="AK342" s="23">
        <v>0</v>
      </c>
      <c r="AL342" s="19"/>
    </row>
    <row r="343" spans="1:38" s="20" customFormat="1" ht="31.5" outlineLevel="6" x14ac:dyDescent="0.25">
      <c r="A343" s="21" t="s">
        <v>69</v>
      </c>
      <c r="B343" s="15" t="s">
        <v>235</v>
      </c>
      <c r="C343" s="15" t="s">
        <v>254</v>
      </c>
      <c r="D343" s="15" t="s">
        <v>70</v>
      </c>
      <c r="E343" s="15" t="s">
        <v>3</v>
      </c>
      <c r="F343" s="15"/>
      <c r="G343" s="15"/>
      <c r="H343" s="15"/>
      <c r="I343" s="15"/>
      <c r="J343" s="15"/>
      <c r="K343" s="15"/>
      <c r="L343" s="22">
        <v>150000</v>
      </c>
      <c r="M343" s="22">
        <v>390000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364830</v>
      </c>
      <c r="AD343" s="22">
        <v>364830</v>
      </c>
      <c r="AE343" s="22">
        <v>0</v>
      </c>
      <c r="AF343" s="22">
        <v>0</v>
      </c>
      <c r="AG343" s="22">
        <v>364830</v>
      </c>
      <c r="AH343" s="32">
        <f t="shared" si="7"/>
        <v>93.546153846153842</v>
      </c>
      <c r="AI343" s="23">
        <v>0</v>
      </c>
      <c r="AJ343" s="24">
        <v>0</v>
      </c>
      <c r="AK343" s="23">
        <v>0</v>
      </c>
      <c r="AL343" s="19"/>
    </row>
    <row r="344" spans="1:38" s="20" customFormat="1" ht="47.25" outlineLevel="2" x14ac:dyDescent="0.25">
      <c r="A344" s="21" t="s">
        <v>230</v>
      </c>
      <c r="B344" s="15" t="s">
        <v>235</v>
      </c>
      <c r="C344" s="15" t="s">
        <v>231</v>
      </c>
      <c r="D344" s="15"/>
      <c r="E344" s="15" t="s">
        <v>3</v>
      </c>
      <c r="F344" s="15"/>
      <c r="G344" s="15"/>
      <c r="H344" s="15"/>
      <c r="I344" s="15"/>
      <c r="J344" s="15"/>
      <c r="K344" s="15"/>
      <c r="L344" s="22">
        <v>50000</v>
      </c>
      <c r="M344" s="22">
        <v>50000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50000</v>
      </c>
      <c r="AD344" s="22">
        <v>50000</v>
      </c>
      <c r="AE344" s="22">
        <v>0</v>
      </c>
      <c r="AF344" s="22">
        <v>0</v>
      </c>
      <c r="AG344" s="22">
        <v>50000</v>
      </c>
      <c r="AH344" s="32">
        <f t="shared" si="7"/>
        <v>100</v>
      </c>
      <c r="AI344" s="23">
        <v>0</v>
      </c>
      <c r="AJ344" s="24">
        <v>0</v>
      </c>
      <c r="AK344" s="23">
        <v>0</v>
      </c>
      <c r="AL344" s="19"/>
    </row>
    <row r="345" spans="1:38" s="20" customFormat="1" ht="63" outlineLevel="5" x14ac:dyDescent="0.25">
      <c r="A345" s="21" t="s">
        <v>67</v>
      </c>
      <c r="B345" s="15" t="s">
        <v>235</v>
      </c>
      <c r="C345" s="15" t="s">
        <v>231</v>
      </c>
      <c r="D345" s="15" t="s">
        <v>68</v>
      </c>
      <c r="E345" s="15" t="s">
        <v>3</v>
      </c>
      <c r="F345" s="15"/>
      <c r="G345" s="15"/>
      <c r="H345" s="15"/>
      <c r="I345" s="15"/>
      <c r="J345" s="15"/>
      <c r="K345" s="15"/>
      <c r="L345" s="22">
        <v>50000</v>
      </c>
      <c r="M345" s="22">
        <v>50000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50000</v>
      </c>
      <c r="AD345" s="22">
        <v>50000</v>
      </c>
      <c r="AE345" s="22">
        <v>0</v>
      </c>
      <c r="AF345" s="22">
        <v>0</v>
      </c>
      <c r="AG345" s="22">
        <v>50000</v>
      </c>
      <c r="AH345" s="32">
        <f t="shared" si="7"/>
        <v>100</v>
      </c>
      <c r="AI345" s="23">
        <v>0</v>
      </c>
      <c r="AJ345" s="24">
        <v>0</v>
      </c>
      <c r="AK345" s="23">
        <v>0</v>
      </c>
      <c r="AL345" s="19"/>
    </row>
    <row r="346" spans="1:38" s="20" customFormat="1" ht="31.5" outlineLevel="6" x14ac:dyDescent="0.25">
      <c r="A346" s="21" t="s">
        <v>69</v>
      </c>
      <c r="B346" s="15" t="s">
        <v>235</v>
      </c>
      <c r="C346" s="15" t="s">
        <v>231</v>
      </c>
      <c r="D346" s="15" t="s">
        <v>70</v>
      </c>
      <c r="E346" s="15" t="s">
        <v>3</v>
      </c>
      <c r="F346" s="15"/>
      <c r="G346" s="15"/>
      <c r="H346" s="15"/>
      <c r="I346" s="15"/>
      <c r="J346" s="15"/>
      <c r="K346" s="15"/>
      <c r="L346" s="22">
        <v>50000</v>
      </c>
      <c r="M346" s="22">
        <v>50000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50000</v>
      </c>
      <c r="AD346" s="22">
        <v>50000</v>
      </c>
      <c r="AE346" s="22">
        <v>0</v>
      </c>
      <c r="AF346" s="22">
        <v>0</v>
      </c>
      <c r="AG346" s="22">
        <v>50000</v>
      </c>
      <c r="AH346" s="32">
        <f t="shared" si="7"/>
        <v>100</v>
      </c>
      <c r="AI346" s="23">
        <v>0</v>
      </c>
      <c r="AJ346" s="24">
        <v>0</v>
      </c>
      <c r="AK346" s="23">
        <v>0</v>
      </c>
      <c r="AL346" s="19"/>
    </row>
    <row r="347" spans="1:38" s="27" customFormat="1" ht="31.5" outlineLevel="1" x14ac:dyDescent="0.25">
      <c r="A347" s="14" t="s">
        <v>255</v>
      </c>
      <c r="B347" s="25" t="s">
        <v>256</v>
      </c>
      <c r="C347" s="25"/>
      <c r="D347" s="25"/>
      <c r="E347" s="25" t="s">
        <v>3</v>
      </c>
      <c r="F347" s="25"/>
      <c r="G347" s="25"/>
      <c r="H347" s="25"/>
      <c r="I347" s="25"/>
      <c r="J347" s="25"/>
      <c r="K347" s="25"/>
      <c r="L347" s="16">
        <v>5527179</v>
      </c>
      <c r="M347" s="16">
        <v>5971455</v>
      </c>
      <c r="N347" s="16">
        <v>0</v>
      </c>
      <c r="O347" s="16">
        <v>0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0</v>
      </c>
      <c r="X347" s="16"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4064969.19</v>
      </c>
      <c r="AD347" s="16">
        <v>4064969.19</v>
      </c>
      <c r="AE347" s="16">
        <v>0</v>
      </c>
      <c r="AF347" s="16">
        <v>0</v>
      </c>
      <c r="AG347" s="16">
        <v>4064969.19</v>
      </c>
      <c r="AH347" s="31">
        <f t="shared" si="7"/>
        <v>68.073345440935256</v>
      </c>
      <c r="AI347" s="17">
        <v>0</v>
      </c>
      <c r="AJ347" s="18">
        <v>0</v>
      </c>
      <c r="AK347" s="17">
        <v>0</v>
      </c>
      <c r="AL347" s="26"/>
    </row>
    <row r="348" spans="1:38" s="20" customFormat="1" ht="47.25" outlineLevel="2" x14ac:dyDescent="0.25">
      <c r="A348" s="21" t="s">
        <v>15</v>
      </c>
      <c r="B348" s="15" t="s">
        <v>256</v>
      </c>
      <c r="C348" s="15" t="s">
        <v>257</v>
      </c>
      <c r="D348" s="15"/>
      <c r="E348" s="15" t="s">
        <v>3</v>
      </c>
      <c r="F348" s="15"/>
      <c r="G348" s="15"/>
      <c r="H348" s="15"/>
      <c r="I348" s="15"/>
      <c r="J348" s="15"/>
      <c r="K348" s="15"/>
      <c r="L348" s="22">
        <v>683512</v>
      </c>
      <c r="M348" s="22">
        <v>724330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305602.14</v>
      </c>
      <c r="AD348" s="22">
        <v>305602.14</v>
      </c>
      <c r="AE348" s="22">
        <v>0</v>
      </c>
      <c r="AF348" s="22">
        <v>0</v>
      </c>
      <c r="AG348" s="22">
        <v>305602.14</v>
      </c>
      <c r="AH348" s="32">
        <f t="shared" si="7"/>
        <v>42.19100962268579</v>
      </c>
      <c r="AI348" s="23">
        <v>0</v>
      </c>
      <c r="AJ348" s="24">
        <v>0</v>
      </c>
      <c r="AK348" s="23">
        <v>0</v>
      </c>
      <c r="AL348" s="19"/>
    </row>
    <row r="349" spans="1:38" s="20" customFormat="1" ht="126" outlineLevel="5" x14ac:dyDescent="0.25">
      <c r="A349" s="21" t="s">
        <v>9</v>
      </c>
      <c r="B349" s="15" t="s">
        <v>256</v>
      </c>
      <c r="C349" s="15" t="s">
        <v>257</v>
      </c>
      <c r="D349" s="15" t="s">
        <v>10</v>
      </c>
      <c r="E349" s="15" t="s">
        <v>3</v>
      </c>
      <c r="F349" s="15"/>
      <c r="G349" s="15"/>
      <c r="H349" s="15"/>
      <c r="I349" s="15"/>
      <c r="J349" s="15"/>
      <c r="K349" s="15"/>
      <c r="L349" s="22">
        <v>666412</v>
      </c>
      <c r="M349" s="22">
        <v>707230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294098.14</v>
      </c>
      <c r="AD349" s="22">
        <v>294098.14</v>
      </c>
      <c r="AE349" s="22">
        <v>0</v>
      </c>
      <c r="AF349" s="22">
        <v>0</v>
      </c>
      <c r="AG349" s="22">
        <v>294098.14</v>
      </c>
      <c r="AH349" s="32">
        <f t="shared" si="7"/>
        <v>41.584511403645209</v>
      </c>
      <c r="AI349" s="23">
        <v>0</v>
      </c>
      <c r="AJ349" s="24">
        <v>0</v>
      </c>
      <c r="AK349" s="23">
        <v>0</v>
      </c>
      <c r="AL349" s="19"/>
    </row>
    <row r="350" spans="1:38" s="20" customFormat="1" ht="47.25" outlineLevel="6" x14ac:dyDescent="0.25">
      <c r="A350" s="21" t="s">
        <v>11</v>
      </c>
      <c r="B350" s="15" t="s">
        <v>256</v>
      </c>
      <c r="C350" s="15" t="s">
        <v>257</v>
      </c>
      <c r="D350" s="15" t="s">
        <v>12</v>
      </c>
      <c r="E350" s="15" t="s">
        <v>3</v>
      </c>
      <c r="F350" s="15"/>
      <c r="G350" s="15"/>
      <c r="H350" s="15"/>
      <c r="I350" s="15"/>
      <c r="J350" s="15"/>
      <c r="K350" s="15"/>
      <c r="L350" s="22">
        <v>666412</v>
      </c>
      <c r="M350" s="22">
        <v>707230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2">
        <v>294098.14</v>
      </c>
      <c r="AD350" s="22">
        <v>294098.14</v>
      </c>
      <c r="AE350" s="22">
        <v>0</v>
      </c>
      <c r="AF350" s="22">
        <v>0</v>
      </c>
      <c r="AG350" s="22">
        <v>294098.14</v>
      </c>
      <c r="AH350" s="32">
        <f t="shared" si="7"/>
        <v>41.584511403645209</v>
      </c>
      <c r="AI350" s="23">
        <v>0</v>
      </c>
      <c r="AJ350" s="24">
        <v>0</v>
      </c>
      <c r="AK350" s="23">
        <v>0</v>
      </c>
      <c r="AL350" s="19"/>
    </row>
    <row r="351" spans="1:38" s="20" customFormat="1" ht="47.25" outlineLevel="5" x14ac:dyDescent="0.25">
      <c r="A351" s="21" t="s">
        <v>17</v>
      </c>
      <c r="B351" s="15" t="s">
        <v>256</v>
      </c>
      <c r="C351" s="15" t="s">
        <v>257</v>
      </c>
      <c r="D351" s="15" t="s">
        <v>18</v>
      </c>
      <c r="E351" s="15" t="s">
        <v>3</v>
      </c>
      <c r="F351" s="15"/>
      <c r="G351" s="15"/>
      <c r="H351" s="15"/>
      <c r="I351" s="15"/>
      <c r="J351" s="15"/>
      <c r="K351" s="15"/>
      <c r="L351" s="22">
        <v>17100</v>
      </c>
      <c r="M351" s="22">
        <v>17100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11504</v>
      </c>
      <c r="AD351" s="22">
        <v>11504</v>
      </c>
      <c r="AE351" s="22">
        <v>0</v>
      </c>
      <c r="AF351" s="22">
        <v>0</v>
      </c>
      <c r="AG351" s="22">
        <v>11504</v>
      </c>
      <c r="AH351" s="32">
        <f t="shared" si="7"/>
        <v>67.274853801169584</v>
      </c>
      <c r="AI351" s="23">
        <v>0</v>
      </c>
      <c r="AJ351" s="24">
        <v>0</v>
      </c>
      <c r="AK351" s="23">
        <v>0</v>
      </c>
      <c r="AL351" s="19"/>
    </row>
    <row r="352" spans="1:38" s="20" customFormat="1" ht="63" outlineLevel="6" x14ac:dyDescent="0.25">
      <c r="A352" s="21" t="s">
        <v>19</v>
      </c>
      <c r="B352" s="15" t="s">
        <v>256</v>
      </c>
      <c r="C352" s="15" t="s">
        <v>257</v>
      </c>
      <c r="D352" s="15" t="s">
        <v>20</v>
      </c>
      <c r="E352" s="15" t="s">
        <v>3</v>
      </c>
      <c r="F352" s="15"/>
      <c r="G352" s="15"/>
      <c r="H352" s="15"/>
      <c r="I352" s="15"/>
      <c r="J352" s="15"/>
      <c r="K352" s="15"/>
      <c r="L352" s="22">
        <v>17100</v>
      </c>
      <c r="M352" s="22">
        <v>17100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11504</v>
      </c>
      <c r="AD352" s="22">
        <v>11504</v>
      </c>
      <c r="AE352" s="22">
        <v>0</v>
      </c>
      <c r="AF352" s="22">
        <v>0</v>
      </c>
      <c r="AG352" s="22">
        <v>11504</v>
      </c>
      <c r="AH352" s="32">
        <f t="shared" si="7"/>
        <v>67.274853801169584</v>
      </c>
      <c r="AI352" s="23">
        <v>0</v>
      </c>
      <c r="AJ352" s="24">
        <v>0</v>
      </c>
      <c r="AK352" s="23">
        <v>0</v>
      </c>
      <c r="AL352" s="19"/>
    </row>
    <row r="353" spans="1:38" s="20" customFormat="1" ht="63" outlineLevel="2" x14ac:dyDescent="0.25">
      <c r="A353" s="21" t="s">
        <v>224</v>
      </c>
      <c r="B353" s="15" t="s">
        <v>256</v>
      </c>
      <c r="C353" s="15" t="s">
        <v>258</v>
      </c>
      <c r="D353" s="15"/>
      <c r="E353" s="15" t="s">
        <v>3</v>
      </c>
      <c r="F353" s="15"/>
      <c r="G353" s="15"/>
      <c r="H353" s="15"/>
      <c r="I353" s="15"/>
      <c r="J353" s="15"/>
      <c r="K353" s="15"/>
      <c r="L353" s="22">
        <v>4843667</v>
      </c>
      <c r="M353" s="22">
        <v>4947125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3759367.05</v>
      </c>
      <c r="AD353" s="22">
        <v>3759367.05</v>
      </c>
      <c r="AE353" s="22">
        <v>0</v>
      </c>
      <c r="AF353" s="22">
        <v>0</v>
      </c>
      <c r="AG353" s="22">
        <v>3759367.05</v>
      </c>
      <c r="AH353" s="32">
        <f t="shared" si="7"/>
        <v>75.990945245976192</v>
      </c>
      <c r="AI353" s="23">
        <v>0</v>
      </c>
      <c r="AJ353" s="24">
        <v>0</v>
      </c>
      <c r="AK353" s="23">
        <v>0</v>
      </c>
      <c r="AL353" s="19"/>
    </row>
    <row r="354" spans="1:38" s="20" customFormat="1" ht="126" outlineLevel="5" x14ac:dyDescent="0.25">
      <c r="A354" s="21" t="s">
        <v>9</v>
      </c>
      <c r="B354" s="15" t="s">
        <v>256</v>
      </c>
      <c r="C354" s="15" t="s">
        <v>258</v>
      </c>
      <c r="D354" s="15" t="s">
        <v>10</v>
      </c>
      <c r="E354" s="15" t="s">
        <v>3</v>
      </c>
      <c r="F354" s="15"/>
      <c r="G354" s="15"/>
      <c r="H354" s="15"/>
      <c r="I354" s="15"/>
      <c r="J354" s="15"/>
      <c r="K354" s="15"/>
      <c r="L354" s="22">
        <v>4760882</v>
      </c>
      <c r="M354" s="22">
        <v>4864340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3694923.87</v>
      </c>
      <c r="AD354" s="22">
        <v>3694923.87</v>
      </c>
      <c r="AE354" s="22">
        <v>0</v>
      </c>
      <c r="AF354" s="22">
        <v>0</v>
      </c>
      <c r="AG354" s="22">
        <v>3694923.87</v>
      </c>
      <c r="AH354" s="32">
        <f t="shared" si="7"/>
        <v>75.959408059469524</v>
      </c>
      <c r="AI354" s="23">
        <v>0</v>
      </c>
      <c r="AJ354" s="24">
        <v>0</v>
      </c>
      <c r="AK354" s="23">
        <v>0</v>
      </c>
      <c r="AL354" s="19"/>
    </row>
    <row r="355" spans="1:38" s="20" customFormat="1" ht="47.25" outlineLevel="6" x14ac:dyDescent="0.25">
      <c r="A355" s="21" t="s">
        <v>11</v>
      </c>
      <c r="B355" s="15" t="s">
        <v>256</v>
      </c>
      <c r="C355" s="15" t="s">
        <v>258</v>
      </c>
      <c r="D355" s="15" t="s">
        <v>12</v>
      </c>
      <c r="E355" s="15" t="s">
        <v>3</v>
      </c>
      <c r="F355" s="15"/>
      <c r="G355" s="15"/>
      <c r="H355" s="15"/>
      <c r="I355" s="15"/>
      <c r="J355" s="15"/>
      <c r="K355" s="15"/>
      <c r="L355" s="22">
        <v>4760882</v>
      </c>
      <c r="M355" s="22">
        <v>4864340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3694923.87</v>
      </c>
      <c r="AD355" s="22">
        <v>3694923.87</v>
      </c>
      <c r="AE355" s="22">
        <v>0</v>
      </c>
      <c r="AF355" s="22">
        <v>0</v>
      </c>
      <c r="AG355" s="22">
        <v>3694923.87</v>
      </c>
      <c r="AH355" s="32">
        <f t="shared" si="7"/>
        <v>75.959408059469524</v>
      </c>
      <c r="AI355" s="23">
        <v>0</v>
      </c>
      <c r="AJ355" s="24">
        <v>0</v>
      </c>
      <c r="AK355" s="23">
        <v>0</v>
      </c>
      <c r="AL355" s="19"/>
    </row>
    <row r="356" spans="1:38" s="20" customFormat="1" ht="47.25" outlineLevel="5" x14ac:dyDescent="0.25">
      <c r="A356" s="21" t="s">
        <v>17</v>
      </c>
      <c r="B356" s="15" t="s">
        <v>256</v>
      </c>
      <c r="C356" s="15" t="s">
        <v>258</v>
      </c>
      <c r="D356" s="15" t="s">
        <v>18</v>
      </c>
      <c r="E356" s="15" t="s">
        <v>3</v>
      </c>
      <c r="F356" s="15"/>
      <c r="G356" s="15"/>
      <c r="H356" s="15"/>
      <c r="I356" s="15"/>
      <c r="J356" s="15"/>
      <c r="K356" s="15"/>
      <c r="L356" s="22">
        <v>72785</v>
      </c>
      <c r="M356" s="22">
        <v>72785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57303.18</v>
      </c>
      <c r="AD356" s="22">
        <v>57303.18</v>
      </c>
      <c r="AE356" s="22">
        <v>0</v>
      </c>
      <c r="AF356" s="22">
        <v>0</v>
      </c>
      <c r="AG356" s="22">
        <v>57303.18</v>
      </c>
      <c r="AH356" s="32">
        <f t="shared" si="7"/>
        <v>78.729381053788558</v>
      </c>
      <c r="AI356" s="23">
        <v>0</v>
      </c>
      <c r="AJ356" s="24">
        <v>0</v>
      </c>
      <c r="AK356" s="23">
        <v>0</v>
      </c>
      <c r="AL356" s="19"/>
    </row>
    <row r="357" spans="1:38" s="20" customFormat="1" ht="63" outlineLevel="6" x14ac:dyDescent="0.25">
      <c r="A357" s="21" t="s">
        <v>19</v>
      </c>
      <c r="B357" s="15" t="s">
        <v>256</v>
      </c>
      <c r="C357" s="15" t="s">
        <v>258</v>
      </c>
      <c r="D357" s="15" t="s">
        <v>20</v>
      </c>
      <c r="E357" s="15" t="s">
        <v>3</v>
      </c>
      <c r="F357" s="15"/>
      <c r="G357" s="15"/>
      <c r="H357" s="15"/>
      <c r="I357" s="15"/>
      <c r="J357" s="15"/>
      <c r="K357" s="15"/>
      <c r="L357" s="22">
        <v>72785</v>
      </c>
      <c r="M357" s="22">
        <v>72785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57303.18</v>
      </c>
      <c r="AD357" s="22">
        <v>57303.18</v>
      </c>
      <c r="AE357" s="22">
        <v>0</v>
      </c>
      <c r="AF357" s="22">
        <v>0</v>
      </c>
      <c r="AG357" s="22">
        <v>57303.18</v>
      </c>
      <c r="AH357" s="32">
        <f t="shared" si="7"/>
        <v>78.729381053788558</v>
      </c>
      <c r="AI357" s="23">
        <v>0</v>
      </c>
      <c r="AJ357" s="24">
        <v>0</v>
      </c>
      <c r="AK357" s="23">
        <v>0</v>
      </c>
      <c r="AL357" s="19"/>
    </row>
    <row r="358" spans="1:38" s="20" customFormat="1" ht="31.5" outlineLevel="5" x14ac:dyDescent="0.25">
      <c r="A358" s="21" t="s">
        <v>21</v>
      </c>
      <c r="B358" s="15" t="s">
        <v>256</v>
      </c>
      <c r="C358" s="15" t="s">
        <v>258</v>
      </c>
      <c r="D358" s="15" t="s">
        <v>22</v>
      </c>
      <c r="E358" s="15" t="s">
        <v>3</v>
      </c>
      <c r="F358" s="15"/>
      <c r="G358" s="15"/>
      <c r="H358" s="15"/>
      <c r="I358" s="15"/>
      <c r="J358" s="15"/>
      <c r="K358" s="15"/>
      <c r="L358" s="22">
        <v>10000</v>
      </c>
      <c r="M358" s="22">
        <v>10000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7140</v>
      </c>
      <c r="AD358" s="22">
        <v>7140</v>
      </c>
      <c r="AE358" s="22">
        <v>0</v>
      </c>
      <c r="AF358" s="22">
        <v>0</v>
      </c>
      <c r="AG358" s="22">
        <v>7140</v>
      </c>
      <c r="AH358" s="32">
        <f t="shared" si="7"/>
        <v>71.399999999999991</v>
      </c>
      <c r="AI358" s="23">
        <v>0</v>
      </c>
      <c r="AJ358" s="24">
        <v>0</v>
      </c>
      <c r="AK358" s="23">
        <v>0</v>
      </c>
      <c r="AL358" s="19"/>
    </row>
    <row r="359" spans="1:38" s="20" customFormat="1" ht="31.5" outlineLevel="6" x14ac:dyDescent="0.25">
      <c r="A359" s="21" t="s">
        <v>23</v>
      </c>
      <c r="B359" s="15" t="s">
        <v>256</v>
      </c>
      <c r="C359" s="15" t="s">
        <v>258</v>
      </c>
      <c r="D359" s="15" t="s">
        <v>24</v>
      </c>
      <c r="E359" s="15" t="s">
        <v>3</v>
      </c>
      <c r="F359" s="15"/>
      <c r="G359" s="15"/>
      <c r="H359" s="15"/>
      <c r="I359" s="15"/>
      <c r="J359" s="15"/>
      <c r="K359" s="15"/>
      <c r="L359" s="22">
        <v>10000</v>
      </c>
      <c r="M359" s="22">
        <v>10000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7140</v>
      </c>
      <c r="AD359" s="22">
        <v>7140</v>
      </c>
      <c r="AE359" s="22">
        <v>0</v>
      </c>
      <c r="AF359" s="22">
        <v>0</v>
      </c>
      <c r="AG359" s="22">
        <v>7140</v>
      </c>
      <c r="AH359" s="32">
        <f t="shared" si="7"/>
        <v>71.399999999999991</v>
      </c>
      <c r="AI359" s="23">
        <v>0</v>
      </c>
      <c r="AJ359" s="24">
        <v>0</v>
      </c>
      <c r="AK359" s="23">
        <v>0</v>
      </c>
      <c r="AL359" s="19"/>
    </row>
    <row r="360" spans="1:38" s="20" customFormat="1" ht="47.25" outlineLevel="2" x14ac:dyDescent="0.25">
      <c r="A360" s="21" t="s">
        <v>259</v>
      </c>
      <c r="B360" s="15" t="s">
        <v>256</v>
      </c>
      <c r="C360" s="15" t="s">
        <v>260</v>
      </c>
      <c r="D360" s="15"/>
      <c r="E360" s="15" t="s">
        <v>3</v>
      </c>
      <c r="F360" s="15"/>
      <c r="G360" s="15"/>
      <c r="H360" s="15"/>
      <c r="I360" s="15"/>
      <c r="J360" s="15"/>
      <c r="K360" s="15"/>
      <c r="L360" s="22">
        <v>0</v>
      </c>
      <c r="M360" s="22">
        <v>300000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 s="32">
        <f t="shared" si="7"/>
        <v>0</v>
      </c>
      <c r="AI360" s="23">
        <v>0</v>
      </c>
      <c r="AJ360" s="24">
        <v>0</v>
      </c>
      <c r="AK360" s="23">
        <v>0</v>
      </c>
      <c r="AL360" s="19"/>
    </row>
    <row r="361" spans="1:38" s="20" customFormat="1" ht="47.25" outlineLevel="5" x14ac:dyDescent="0.25">
      <c r="A361" s="21" t="s">
        <v>17</v>
      </c>
      <c r="B361" s="15" t="s">
        <v>256</v>
      </c>
      <c r="C361" s="15" t="s">
        <v>260</v>
      </c>
      <c r="D361" s="15" t="s">
        <v>18</v>
      </c>
      <c r="E361" s="15" t="s">
        <v>3</v>
      </c>
      <c r="F361" s="15"/>
      <c r="G361" s="15"/>
      <c r="H361" s="15"/>
      <c r="I361" s="15"/>
      <c r="J361" s="15"/>
      <c r="K361" s="15"/>
      <c r="L361" s="22">
        <v>0</v>
      </c>
      <c r="M361" s="22">
        <v>300000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 s="32">
        <f t="shared" si="7"/>
        <v>0</v>
      </c>
      <c r="AI361" s="23">
        <v>0</v>
      </c>
      <c r="AJ361" s="24">
        <v>0</v>
      </c>
      <c r="AK361" s="23">
        <v>0</v>
      </c>
      <c r="AL361" s="19"/>
    </row>
    <row r="362" spans="1:38" s="20" customFormat="1" ht="63" outlineLevel="6" x14ac:dyDescent="0.25">
      <c r="A362" s="21" t="s">
        <v>19</v>
      </c>
      <c r="B362" s="15" t="s">
        <v>256</v>
      </c>
      <c r="C362" s="15" t="s">
        <v>260</v>
      </c>
      <c r="D362" s="15" t="s">
        <v>20</v>
      </c>
      <c r="E362" s="15" t="s">
        <v>3</v>
      </c>
      <c r="F362" s="15"/>
      <c r="G362" s="15"/>
      <c r="H362" s="15"/>
      <c r="I362" s="15"/>
      <c r="J362" s="15"/>
      <c r="K362" s="15"/>
      <c r="L362" s="22">
        <v>0</v>
      </c>
      <c r="M362" s="22">
        <v>300000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  <c r="AH362" s="32">
        <f t="shared" si="7"/>
        <v>0</v>
      </c>
      <c r="AI362" s="23">
        <v>0</v>
      </c>
      <c r="AJ362" s="24">
        <v>0</v>
      </c>
      <c r="AK362" s="23">
        <v>0</v>
      </c>
      <c r="AL362" s="19"/>
    </row>
    <row r="363" spans="1:38" s="27" customFormat="1" ht="15.75" x14ac:dyDescent="0.25">
      <c r="A363" s="14" t="s">
        <v>261</v>
      </c>
      <c r="B363" s="25" t="s">
        <v>262</v>
      </c>
      <c r="C363" s="25"/>
      <c r="D363" s="25"/>
      <c r="E363" s="25" t="s">
        <v>3</v>
      </c>
      <c r="F363" s="25"/>
      <c r="G363" s="25"/>
      <c r="H363" s="25"/>
      <c r="I363" s="25"/>
      <c r="J363" s="25"/>
      <c r="K363" s="25"/>
      <c r="L363" s="16">
        <v>23882059.32</v>
      </c>
      <c r="M363" s="16">
        <v>23922158.920000002</v>
      </c>
      <c r="N363" s="16">
        <v>0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16"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15180376.130000001</v>
      </c>
      <c r="AD363" s="16">
        <v>15143029.130000001</v>
      </c>
      <c r="AE363" s="16">
        <v>0</v>
      </c>
      <c r="AF363" s="16">
        <v>0</v>
      </c>
      <c r="AG363" s="16">
        <v>15143029.130000001</v>
      </c>
      <c r="AH363" s="31">
        <f t="shared" si="7"/>
        <v>63.301264658599635</v>
      </c>
      <c r="AI363" s="17">
        <v>0</v>
      </c>
      <c r="AJ363" s="18">
        <v>0</v>
      </c>
      <c r="AK363" s="17">
        <v>0</v>
      </c>
      <c r="AL363" s="26"/>
    </row>
    <row r="364" spans="1:38" s="27" customFormat="1" ht="15.75" outlineLevel="1" x14ac:dyDescent="0.25">
      <c r="A364" s="14" t="s">
        <v>263</v>
      </c>
      <c r="B364" s="25" t="s">
        <v>264</v>
      </c>
      <c r="C364" s="25"/>
      <c r="D364" s="25"/>
      <c r="E364" s="25" t="s">
        <v>3</v>
      </c>
      <c r="F364" s="25"/>
      <c r="G364" s="25"/>
      <c r="H364" s="25"/>
      <c r="I364" s="25"/>
      <c r="J364" s="25"/>
      <c r="K364" s="25"/>
      <c r="L364" s="16">
        <v>3096511</v>
      </c>
      <c r="M364" s="16">
        <v>3096511</v>
      </c>
      <c r="N364" s="16">
        <v>0</v>
      </c>
      <c r="O364" s="16">
        <v>0</v>
      </c>
      <c r="P364" s="16">
        <v>0</v>
      </c>
      <c r="Q364" s="16">
        <v>0</v>
      </c>
      <c r="R364" s="16">
        <v>0</v>
      </c>
      <c r="S364" s="16">
        <v>0</v>
      </c>
      <c r="T364" s="16">
        <v>0</v>
      </c>
      <c r="U364" s="16">
        <v>0</v>
      </c>
      <c r="V364" s="16">
        <v>0</v>
      </c>
      <c r="W364" s="16">
        <v>0</v>
      </c>
      <c r="X364" s="16"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2433831.21</v>
      </c>
      <c r="AD364" s="16">
        <v>2433831.21</v>
      </c>
      <c r="AE364" s="16">
        <v>0</v>
      </c>
      <c r="AF364" s="16">
        <v>0</v>
      </c>
      <c r="AG364" s="16">
        <v>2433831.21</v>
      </c>
      <c r="AH364" s="31">
        <f t="shared" si="7"/>
        <v>78.59914626494141</v>
      </c>
      <c r="AI364" s="17">
        <v>0</v>
      </c>
      <c r="AJ364" s="18">
        <v>0</v>
      </c>
      <c r="AK364" s="17">
        <v>0</v>
      </c>
      <c r="AL364" s="26"/>
    </row>
    <row r="365" spans="1:38" s="20" customFormat="1" ht="31.5" outlineLevel="2" x14ac:dyDescent="0.25">
      <c r="A365" s="21" t="s">
        <v>265</v>
      </c>
      <c r="B365" s="15" t="s">
        <v>264</v>
      </c>
      <c r="C365" s="15" t="s">
        <v>266</v>
      </c>
      <c r="D365" s="15"/>
      <c r="E365" s="15" t="s">
        <v>3</v>
      </c>
      <c r="F365" s="15"/>
      <c r="G365" s="15"/>
      <c r="H365" s="15"/>
      <c r="I365" s="15"/>
      <c r="J365" s="15"/>
      <c r="K365" s="15"/>
      <c r="L365" s="22">
        <v>3096511</v>
      </c>
      <c r="M365" s="22">
        <v>3096511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2433831.21</v>
      </c>
      <c r="AD365" s="22">
        <v>2433831.21</v>
      </c>
      <c r="AE365" s="22">
        <v>0</v>
      </c>
      <c r="AF365" s="22">
        <v>0</v>
      </c>
      <c r="AG365" s="22">
        <v>2433831.21</v>
      </c>
      <c r="AH365" s="32">
        <f t="shared" si="7"/>
        <v>78.59914626494141</v>
      </c>
      <c r="AI365" s="23">
        <v>0</v>
      </c>
      <c r="AJ365" s="24">
        <v>0</v>
      </c>
      <c r="AK365" s="23">
        <v>0</v>
      </c>
      <c r="AL365" s="19"/>
    </row>
    <row r="366" spans="1:38" s="20" customFormat="1" ht="31.5" outlineLevel="5" x14ac:dyDescent="0.25">
      <c r="A366" s="21" t="s">
        <v>267</v>
      </c>
      <c r="B366" s="15" t="s">
        <v>264</v>
      </c>
      <c r="C366" s="15" t="s">
        <v>266</v>
      </c>
      <c r="D366" s="15" t="s">
        <v>268</v>
      </c>
      <c r="E366" s="15" t="s">
        <v>3</v>
      </c>
      <c r="F366" s="15"/>
      <c r="G366" s="15"/>
      <c r="H366" s="15"/>
      <c r="I366" s="15"/>
      <c r="J366" s="15"/>
      <c r="K366" s="15"/>
      <c r="L366" s="22">
        <v>3096511</v>
      </c>
      <c r="M366" s="22">
        <v>3096511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2433831.21</v>
      </c>
      <c r="AD366" s="22">
        <v>2433831.21</v>
      </c>
      <c r="AE366" s="22">
        <v>0</v>
      </c>
      <c r="AF366" s="22">
        <v>0</v>
      </c>
      <c r="AG366" s="22">
        <v>2433831.21</v>
      </c>
      <c r="AH366" s="32">
        <f t="shared" si="7"/>
        <v>78.59914626494141</v>
      </c>
      <c r="AI366" s="23">
        <v>0</v>
      </c>
      <c r="AJ366" s="24">
        <v>0</v>
      </c>
      <c r="AK366" s="23">
        <v>0</v>
      </c>
      <c r="AL366" s="19"/>
    </row>
    <row r="367" spans="1:38" s="20" customFormat="1" ht="47.25" outlineLevel="6" x14ac:dyDescent="0.25">
      <c r="A367" s="21" t="s">
        <v>269</v>
      </c>
      <c r="B367" s="15" t="s">
        <v>264</v>
      </c>
      <c r="C367" s="15" t="s">
        <v>266</v>
      </c>
      <c r="D367" s="15" t="s">
        <v>270</v>
      </c>
      <c r="E367" s="15" t="s">
        <v>3</v>
      </c>
      <c r="F367" s="15"/>
      <c r="G367" s="15"/>
      <c r="H367" s="15"/>
      <c r="I367" s="15"/>
      <c r="J367" s="15"/>
      <c r="K367" s="15"/>
      <c r="L367" s="22">
        <v>3096511</v>
      </c>
      <c r="M367" s="22">
        <v>3096511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2433831.21</v>
      </c>
      <c r="AD367" s="22">
        <v>2433831.21</v>
      </c>
      <c r="AE367" s="22">
        <v>0</v>
      </c>
      <c r="AF367" s="22">
        <v>0</v>
      </c>
      <c r="AG367" s="22">
        <v>2433831.21</v>
      </c>
      <c r="AH367" s="32">
        <f t="shared" si="7"/>
        <v>78.59914626494141</v>
      </c>
      <c r="AI367" s="23">
        <v>0</v>
      </c>
      <c r="AJ367" s="24">
        <v>0</v>
      </c>
      <c r="AK367" s="23">
        <v>0</v>
      </c>
      <c r="AL367" s="19"/>
    </row>
    <row r="368" spans="1:38" s="27" customFormat="1" ht="31.5" outlineLevel="1" x14ac:dyDescent="0.25">
      <c r="A368" s="14" t="s">
        <v>271</v>
      </c>
      <c r="B368" s="25" t="s">
        <v>272</v>
      </c>
      <c r="C368" s="25"/>
      <c r="D368" s="25"/>
      <c r="E368" s="25" t="s">
        <v>3</v>
      </c>
      <c r="F368" s="25"/>
      <c r="G368" s="25"/>
      <c r="H368" s="25"/>
      <c r="I368" s="25"/>
      <c r="J368" s="25"/>
      <c r="K368" s="25"/>
      <c r="L368" s="16">
        <v>62800</v>
      </c>
      <c r="M368" s="16">
        <v>62800</v>
      </c>
      <c r="N368" s="16">
        <v>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6">
        <v>0</v>
      </c>
      <c r="U368" s="16">
        <v>0</v>
      </c>
      <c r="V368" s="16">
        <v>0</v>
      </c>
      <c r="W368" s="16">
        <v>0</v>
      </c>
      <c r="X368" s="16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12600</v>
      </c>
      <c r="AD368" s="16">
        <v>12600</v>
      </c>
      <c r="AE368" s="16">
        <v>0</v>
      </c>
      <c r="AF368" s="16">
        <v>0</v>
      </c>
      <c r="AG368" s="16">
        <v>12600</v>
      </c>
      <c r="AH368" s="31">
        <f t="shared" si="7"/>
        <v>20.063694267515924</v>
      </c>
      <c r="AI368" s="17">
        <v>0</v>
      </c>
      <c r="AJ368" s="18">
        <v>0</v>
      </c>
      <c r="AK368" s="17">
        <v>0</v>
      </c>
      <c r="AL368" s="26"/>
    </row>
    <row r="369" spans="1:38" s="20" customFormat="1" ht="63" outlineLevel="2" x14ac:dyDescent="0.25">
      <c r="A369" s="21" t="s">
        <v>273</v>
      </c>
      <c r="B369" s="15" t="s">
        <v>272</v>
      </c>
      <c r="C369" s="15" t="s">
        <v>274</v>
      </c>
      <c r="D369" s="15"/>
      <c r="E369" s="15" t="s">
        <v>3</v>
      </c>
      <c r="F369" s="15"/>
      <c r="G369" s="15"/>
      <c r="H369" s="15"/>
      <c r="I369" s="15"/>
      <c r="J369" s="15"/>
      <c r="K369" s="15"/>
      <c r="L369" s="22">
        <v>62800</v>
      </c>
      <c r="M369" s="22">
        <v>62800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12600</v>
      </c>
      <c r="AD369" s="22">
        <v>12600</v>
      </c>
      <c r="AE369" s="22">
        <v>0</v>
      </c>
      <c r="AF369" s="22">
        <v>0</v>
      </c>
      <c r="AG369" s="22">
        <v>12600</v>
      </c>
      <c r="AH369" s="32">
        <f t="shared" si="7"/>
        <v>20.063694267515924</v>
      </c>
      <c r="AI369" s="23">
        <v>0</v>
      </c>
      <c r="AJ369" s="24">
        <v>0</v>
      </c>
      <c r="AK369" s="23">
        <v>0</v>
      </c>
      <c r="AL369" s="19"/>
    </row>
    <row r="370" spans="1:38" s="20" customFormat="1" ht="31.5" outlineLevel="5" x14ac:dyDescent="0.25">
      <c r="A370" s="21" t="s">
        <v>267</v>
      </c>
      <c r="B370" s="15" t="s">
        <v>272</v>
      </c>
      <c r="C370" s="15" t="s">
        <v>274</v>
      </c>
      <c r="D370" s="15" t="s">
        <v>268</v>
      </c>
      <c r="E370" s="15" t="s">
        <v>3</v>
      </c>
      <c r="F370" s="15"/>
      <c r="G370" s="15"/>
      <c r="H370" s="15"/>
      <c r="I370" s="15"/>
      <c r="J370" s="15"/>
      <c r="K370" s="15"/>
      <c r="L370" s="22">
        <v>62800</v>
      </c>
      <c r="M370" s="22">
        <v>62800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12600</v>
      </c>
      <c r="AD370" s="22">
        <v>12600</v>
      </c>
      <c r="AE370" s="22">
        <v>0</v>
      </c>
      <c r="AF370" s="22">
        <v>0</v>
      </c>
      <c r="AG370" s="22">
        <v>12600</v>
      </c>
      <c r="AH370" s="32">
        <f t="shared" si="7"/>
        <v>20.063694267515924</v>
      </c>
      <c r="AI370" s="23">
        <v>0</v>
      </c>
      <c r="AJ370" s="24">
        <v>0</v>
      </c>
      <c r="AK370" s="23">
        <v>0</v>
      </c>
      <c r="AL370" s="19"/>
    </row>
    <row r="371" spans="1:38" s="20" customFormat="1" ht="47.25" outlineLevel="6" x14ac:dyDescent="0.25">
      <c r="A371" s="21" t="s">
        <v>269</v>
      </c>
      <c r="B371" s="15" t="s">
        <v>272</v>
      </c>
      <c r="C371" s="15" t="s">
        <v>274</v>
      </c>
      <c r="D371" s="15" t="s">
        <v>270</v>
      </c>
      <c r="E371" s="15" t="s">
        <v>3</v>
      </c>
      <c r="F371" s="15"/>
      <c r="G371" s="15"/>
      <c r="H371" s="15"/>
      <c r="I371" s="15"/>
      <c r="J371" s="15"/>
      <c r="K371" s="15"/>
      <c r="L371" s="22">
        <v>62800</v>
      </c>
      <c r="M371" s="22">
        <v>62800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12600</v>
      </c>
      <c r="AD371" s="22">
        <v>12600</v>
      </c>
      <c r="AE371" s="22">
        <v>0</v>
      </c>
      <c r="AF371" s="22">
        <v>0</v>
      </c>
      <c r="AG371" s="22">
        <v>12600</v>
      </c>
      <c r="AH371" s="32">
        <f t="shared" si="7"/>
        <v>20.063694267515924</v>
      </c>
      <c r="AI371" s="23">
        <v>0</v>
      </c>
      <c r="AJ371" s="24">
        <v>0</v>
      </c>
      <c r="AK371" s="23">
        <v>0</v>
      </c>
      <c r="AL371" s="19"/>
    </row>
    <row r="372" spans="1:38" s="27" customFormat="1" ht="15.75" outlineLevel="1" x14ac:dyDescent="0.25">
      <c r="A372" s="14" t="s">
        <v>275</v>
      </c>
      <c r="B372" s="25" t="s">
        <v>276</v>
      </c>
      <c r="C372" s="25"/>
      <c r="D372" s="25"/>
      <c r="E372" s="25" t="s">
        <v>3</v>
      </c>
      <c r="F372" s="25"/>
      <c r="G372" s="25"/>
      <c r="H372" s="25"/>
      <c r="I372" s="25"/>
      <c r="J372" s="25"/>
      <c r="K372" s="25"/>
      <c r="L372" s="16">
        <v>19289444.32</v>
      </c>
      <c r="M372" s="16">
        <v>19289543.920000002</v>
      </c>
      <c r="N372" s="16">
        <v>0</v>
      </c>
      <c r="O372" s="16">
        <v>0</v>
      </c>
      <c r="P372" s="16">
        <v>0</v>
      </c>
      <c r="Q372" s="16">
        <v>0</v>
      </c>
      <c r="R372" s="16">
        <v>0</v>
      </c>
      <c r="S372" s="16">
        <v>0</v>
      </c>
      <c r="T372" s="16">
        <v>0</v>
      </c>
      <c r="U372" s="16">
        <v>0</v>
      </c>
      <c r="V372" s="16">
        <v>0</v>
      </c>
      <c r="W372" s="16">
        <v>0</v>
      </c>
      <c r="X372" s="16"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11833008.83</v>
      </c>
      <c r="AD372" s="16">
        <v>11795661.83</v>
      </c>
      <c r="AE372" s="16">
        <v>0</v>
      </c>
      <c r="AF372" s="16">
        <v>0</v>
      </c>
      <c r="AG372" s="16">
        <v>11795661.83</v>
      </c>
      <c r="AH372" s="31">
        <f t="shared" si="7"/>
        <v>61.150548084083468</v>
      </c>
      <c r="AI372" s="17">
        <v>0</v>
      </c>
      <c r="AJ372" s="18">
        <v>0</v>
      </c>
      <c r="AK372" s="17">
        <v>0</v>
      </c>
      <c r="AL372" s="26"/>
    </row>
    <row r="373" spans="1:38" s="20" customFormat="1" ht="141.75" outlineLevel="2" x14ac:dyDescent="0.25">
      <c r="A373" s="21" t="s">
        <v>277</v>
      </c>
      <c r="B373" s="15" t="s">
        <v>276</v>
      </c>
      <c r="C373" s="15" t="s">
        <v>278</v>
      </c>
      <c r="D373" s="15"/>
      <c r="E373" s="15" t="s">
        <v>3</v>
      </c>
      <c r="F373" s="15"/>
      <c r="G373" s="15"/>
      <c r="H373" s="15"/>
      <c r="I373" s="15"/>
      <c r="J373" s="15"/>
      <c r="K373" s="15"/>
      <c r="L373" s="22">
        <v>75000</v>
      </c>
      <c r="M373" s="22">
        <v>75000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 s="32">
        <f t="shared" si="7"/>
        <v>0</v>
      </c>
      <c r="AI373" s="23">
        <v>0</v>
      </c>
      <c r="AJ373" s="24">
        <v>0</v>
      </c>
      <c r="AK373" s="23">
        <v>0</v>
      </c>
      <c r="AL373" s="19"/>
    </row>
    <row r="374" spans="1:38" s="20" customFormat="1" ht="47.25" outlineLevel="5" x14ac:dyDescent="0.25">
      <c r="A374" s="21" t="s">
        <v>17</v>
      </c>
      <c r="B374" s="15" t="s">
        <v>276</v>
      </c>
      <c r="C374" s="15" t="s">
        <v>278</v>
      </c>
      <c r="D374" s="15" t="s">
        <v>18</v>
      </c>
      <c r="E374" s="15" t="s">
        <v>3</v>
      </c>
      <c r="F374" s="15"/>
      <c r="G374" s="15"/>
      <c r="H374" s="15"/>
      <c r="I374" s="15"/>
      <c r="J374" s="15"/>
      <c r="K374" s="15"/>
      <c r="L374" s="22">
        <v>75000</v>
      </c>
      <c r="M374" s="22">
        <v>75000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 s="32">
        <f t="shared" si="7"/>
        <v>0</v>
      </c>
      <c r="AI374" s="23">
        <v>0</v>
      </c>
      <c r="AJ374" s="24">
        <v>0</v>
      </c>
      <c r="AK374" s="23">
        <v>0</v>
      </c>
      <c r="AL374" s="19"/>
    </row>
    <row r="375" spans="1:38" s="20" customFormat="1" ht="63" outlineLevel="6" x14ac:dyDescent="0.25">
      <c r="A375" s="21" t="s">
        <v>19</v>
      </c>
      <c r="B375" s="15" t="s">
        <v>276</v>
      </c>
      <c r="C375" s="15" t="s">
        <v>278</v>
      </c>
      <c r="D375" s="15" t="s">
        <v>20</v>
      </c>
      <c r="E375" s="15" t="s">
        <v>3</v>
      </c>
      <c r="F375" s="15"/>
      <c r="G375" s="15"/>
      <c r="H375" s="15"/>
      <c r="I375" s="15"/>
      <c r="J375" s="15"/>
      <c r="K375" s="15"/>
      <c r="L375" s="22">
        <v>75000</v>
      </c>
      <c r="M375" s="22">
        <v>75000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  <c r="AH375" s="32">
        <f t="shared" si="7"/>
        <v>0</v>
      </c>
      <c r="AI375" s="23">
        <v>0</v>
      </c>
      <c r="AJ375" s="24">
        <v>0</v>
      </c>
      <c r="AK375" s="23">
        <v>0</v>
      </c>
      <c r="AL375" s="19"/>
    </row>
    <row r="376" spans="1:38" s="20" customFormat="1" ht="141.75" outlineLevel="2" x14ac:dyDescent="0.25">
      <c r="A376" s="21" t="s">
        <v>277</v>
      </c>
      <c r="B376" s="15" t="s">
        <v>276</v>
      </c>
      <c r="C376" s="15" t="s">
        <v>281</v>
      </c>
      <c r="D376" s="15"/>
      <c r="E376" s="15" t="s">
        <v>3</v>
      </c>
      <c r="F376" s="15"/>
      <c r="G376" s="15"/>
      <c r="H376" s="15"/>
      <c r="I376" s="15"/>
      <c r="J376" s="15"/>
      <c r="K376" s="15"/>
      <c r="L376" s="22">
        <v>7094164</v>
      </c>
      <c r="M376" s="22">
        <v>7094164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3015290</v>
      </c>
      <c r="AD376" s="22">
        <v>2977943</v>
      </c>
      <c r="AE376" s="22">
        <v>0</v>
      </c>
      <c r="AF376" s="22">
        <v>0</v>
      </c>
      <c r="AG376" s="22">
        <v>2977943</v>
      </c>
      <c r="AH376" s="32">
        <f t="shared" si="7"/>
        <v>41.977363365154794</v>
      </c>
      <c r="AI376" s="23">
        <v>0</v>
      </c>
      <c r="AJ376" s="24">
        <v>0</v>
      </c>
      <c r="AK376" s="23">
        <v>0</v>
      </c>
      <c r="AL376" s="19"/>
    </row>
    <row r="377" spans="1:38" s="20" customFormat="1" ht="31.5" outlineLevel="5" x14ac:dyDescent="0.25">
      <c r="A377" s="21" t="s">
        <v>267</v>
      </c>
      <c r="B377" s="15" t="s">
        <v>276</v>
      </c>
      <c r="C377" s="15" t="s">
        <v>281</v>
      </c>
      <c r="D377" s="15" t="s">
        <v>268</v>
      </c>
      <c r="E377" s="15" t="s">
        <v>3</v>
      </c>
      <c r="F377" s="15"/>
      <c r="G377" s="15"/>
      <c r="H377" s="15"/>
      <c r="I377" s="15"/>
      <c r="J377" s="15"/>
      <c r="K377" s="15"/>
      <c r="L377" s="22">
        <v>7094164</v>
      </c>
      <c r="M377" s="22">
        <v>7094164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3015290</v>
      </c>
      <c r="AD377" s="22">
        <v>2977943</v>
      </c>
      <c r="AE377" s="22">
        <v>0</v>
      </c>
      <c r="AF377" s="22">
        <v>0</v>
      </c>
      <c r="AG377" s="22">
        <v>2977943</v>
      </c>
      <c r="AH377" s="32">
        <f t="shared" si="7"/>
        <v>41.977363365154794</v>
      </c>
      <c r="AI377" s="23">
        <v>0</v>
      </c>
      <c r="AJ377" s="24">
        <v>0</v>
      </c>
      <c r="AK377" s="23">
        <v>0</v>
      </c>
      <c r="AL377" s="19"/>
    </row>
    <row r="378" spans="1:38" s="20" customFormat="1" ht="31.5" outlineLevel="6" x14ac:dyDescent="0.25">
      <c r="A378" s="21" t="s">
        <v>282</v>
      </c>
      <c r="B378" s="15" t="s">
        <v>276</v>
      </c>
      <c r="C378" s="15" t="s">
        <v>281</v>
      </c>
      <c r="D378" s="15" t="s">
        <v>283</v>
      </c>
      <c r="E378" s="15" t="s">
        <v>3</v>
      </c>
      <c r="F378" s="15"/>
      <c r="G378" s="15"/>
      <c r="H378" s="15"/>
      <c r="I378" s="15"/>
      <c r="J378" s="15"/>
      <c r="K378" s="15"/>
      <c r="L378" s="22">
        <v>5437536</v>
      </c>
      <c r="M378" s="22">
        <v>5437536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2208166</v>
      </c>
      <c r="AD378" s="22">
        <v>2208166</v>
      </c>
      <c r="AE378" s="22">
        <v>0</v>
      </c>
      <c r="AF378" s="22">
        <v>0</v>
      </c>
      <c r="AG378" s="22">
        <v>2208166</v>
      </c>
      <c r="AH378" s="32">
        <f t="shared" si="7"/>
        <v>40.609680561195368</v>
      </c>
      <c r="AI378" s="23">
        <v>0</v>
      </c>
      <c r="AJ378" s="24">
        <v>0</v>
      </c>
      <c r="AK378" s="23">
        <v>0</v>
      </c>
      <c r="AL378" s="19"/>
    </row>
    <row r="379" spans="1:38" s="20" customFormat="1" ht="47.25" outlineLevel="6" x14ac:dyDescent="0.25">
      <c r="A379" s="21" t="s">
        <v>269</v>
      </c>
      <c r="B379" s="15" t="s">
        <v>276</v>
      </c>
      <c r="C379" s="15" t="s">
        <v>281</v>
      </c>
      <c r="D379" s="15" t="s">
        <v>270</v>
      </c>
      <c r="E379" s="15" t="s">
        <v>3</v>
      </c>
      <c r="F379" s="15"/>
      <c r="G379" s="15"/>
      <c r="H379" s="15"/>
      <c r="I379" s="15"/>
      <c r="J379" s="15"/>
      <c r="K379" s="15"/>
      <c r="L379" s="22">
        <v>1656628</v>
      </c>
      <c r="M379" s="22">
        <v>1656628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807124</v>
      </c>
      <c r="AD379" s="22">
        <v>769777</v>
      </c>
      <c r="AE379" s="22">
        <v>0</v>
      </c>
      <c r="AF379" s="22">
        <v>0</v>
      </c>
      <c r="AG379" s="22">
        <v>769777</v>
      </c>
      <c r="AH379" s="32">
        <f t="shared" si="7"/>
        <v>46.466497004759063</v>
      </c>
      <c r="AI379" s="23">
        <v>0</v>
      </c>
      <c r="AJ379" s="24">
        <v>0</v>
      </c>
      <c r="AK379" s="23">
        <v>0</v>
      </c>
      <c r="AL379" s="19"/>
    </row>
    <row r="380" spans="1:38" s="20" customFormat="1" ht="141.75" outlineLevel="2" x14ac:dyDescent="0.25">
      <c r="A380" s="21" t="s">
        <v>284</v>
      </c>
      <c r="B380" s="15" t="s">
        <v>276</v>
      </c>
      <c r="C380" s="15" t="s">
        <v>285</v>
      </c>
      <c r="D380" s="15"/>
      <c r="E380" s="15" t="s">
        <v>3</v>
      </c>
      <c r="F380" s="15"/>
      <c r="G380" s="15"/>
      <c r="H380" s="15"/>
      <c r="I380" s="15"/>
      <c r="J380" s="15"/>
      <c r="K380" s="15"/>
      <c r="L380" s="22">
        <v>113218.32</v>
      </c>
      <c r="M380" s="22">
        <v>113317.92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18004.12</v>
      </c>
      <c r="AD380" s="22">
        <v>18004.12</v>
      </c>
      <c r="AE380" s="22">
        <v>0</v>
      </c>
      <c r="AF380" s="22">
        <v>0</v>
      </c>
      <c r="AG380" s="22">
        <v>18004.12</v>
      </c>
      <c r="AH380" s="32">
        <f t="shared" ref="AH380:AH426" si="8">AD380/M380*100</f>
        <v>15.88814902356132</v>
      </c>
      <c r="AI380" s="23">
        <v>0</v>
      </c>
      <c r="AJ380" s="24">
        <v>0</v>
      </c>
      <c r="AK380" s="23">
        <v>0</v>
      </c>
      <c r="AL380" s="19"/>
    </row>
    <row r="381" spans="1:38" s="20" customFormat="1" ht="31.5" outlineLevel="5" x14ac:dyDescent="0.25">
      <c r="A381" s="21" t="s">
        <v>267</v>
      </c>
      <c r="B381" s="15" t="s">
        <v>276</v>
      </c>
      <c r="C381" s="15" t="s">
        <v>285</v>
      </c>
      <c r="D381" s="15" t="s">
        <v>268</v>
      </c>
      <c r="E381" s="15" t="s">
        <v>3</v>
      </c>
      <c r="F381" s="15"/>
      <c r="G381" s="15"/>
      <c r="H381" s="15"/>
      <c r="I381" s="15"/>
      <c r="J381" s="15"/>
      <c r="K381" s="15"/>
      <c r="L381" s="22">
        <v>113218.32</v>
      </c>
      <c r="M381" s="22">
        <v>113317.92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18004.12</v>
      </c>
      <c r="AD381" s="22">
        <v>18004.12</v>
      </c>
      <c r="AE381" s="22">
        <v>0</v>
      </c>
      <c r="AF381" s="22">
        <v>0</v>
      </c>
      <c r="AG381" s="22">
        <v>18004.12</v>
      </c>
      <c r="AH381" s="32">
        <f t="shared" si="8"/>
        <v>15.88814902356132</v>
      </c>
      <c r="AI381" s="23">
        <v>0</v>
      </c>
      <c r="AJ381" s="24">
        <v>0</v>
      </c>
      <c r="AK381" s="23">
        <v>0</v>
      </c>
      <c r="AL381" s="19"/>
    </row>
    <row r="382" spans="1:38" s="20" customFormat="1" ht="31.5" outlineLevel="6" x14ac:dyDescent="0.25">
      <c r="A382" s="21" t="s">
        <v>282</v>
      </c>
      <c r="B382" s="15" t="s">
        <v>276</v>
      </c>
      <c r="C382" s="15" t="s">
        <v>285</v>
      </c>
      <c r="D382" s="15" t="s">
        <v>283</v>
      </c>
      <c r="E382" s="15" t="s">
        <v>3</v>
      </c>
      <c r="F382" s="15"/>
      <c r="G382" s="15"/>
      <c r="H382" s="15"/>
      <c r="I382" s="15"/>
      <c r="J382" s="15"/>
      <c r="K382" s="15"/>
      <c r="L382" s="22">
        <v>113218.32</v>
      </c>
      <c r="M382" s="22">
        <v>113317.92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18004.12</v>
      </c>
      <c r="AD382" s="22">
        <v>18004.12</v>
      </c>
      <c r="AE382" s="22">
        <v>0</v>
      </c>
      <c r="AF382" s="22">
        <v>0</v>
      </c>
      <c r="AG382" s="22">
        <v>18004.12</v>
      </c>
      <c r="AH382" s="32">
        <f t="shared" si="8"/>
        <v>15.88814902356132</v>
      </c>
      <c r="AI382" s="23">
        <v>0</v>
      </c>
      <c r="AJ382" s="24">
        <v>0</v>
      </c>
      <c r="AK382" s="23">
        <v>0</v>
      </c>
      <c r="AL382" s="19"/>
    </row>
    <row r="383" spans="1:38" s="20" customFormat="1" ht="110.25" outlineLevel="2" x14ac:dyDescent="0.25">
      <c r="A383" s="21" t="s">
        <v>286</v>
      </c>
      <c r="B383" s="15" t="s">
        <v>276</v>
      </c>
      <c r="C383" s="15" t="s">
        <v>287</v>
      </c>
      <c r="D383" s="15"/>
      <c r="E383" s="15" t="s">
        <v>3</v>
      </c>
      <c r="F383" s="15"/>
      <c r="G383" s="15"/>
      <c r="H383" s="15"/>
      <c r="I383" s="15"/>
      <c r="J383" s="15"/>
      <c r="K383" s="15"/>
      <c r="L383" s="22">
        <v>10135620</v>
      </c>
      <c r="M383" s="22">
        <v>10135620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7415000</v>
      </c>
      <c r="AD383" s="22">
        <v>7415000</v>
      </c>
      <c r="AE383" s="22">
        <v>0</v>
      </c>
      <c r="AF383" s="22">
        <v>0</v>
      </c>
      <c r="AG383" s="22">
        <v>7415000</v>
      </c>
      <c r="AH383" s="32">
        <f t="shared" si="8"/>
        <v>73.157833462580484</v>
      </c>
      <c r="AI383" s="23">
        <v>0</v>
      </c>
      <c r="AJ383" s="24">
        <v>0</v>
      </c>
      <c r="AK383" s="23">
        <v>0</v>
      </c>
      <c r="AL383" s="19"/>
    </row>
    <row r="384" spans="1:38" s="20" customFormat="1" ht="47.25" outlineLevel="5" x14ac:dyDescent="0.25">
      <c r="A384" s="21" t="s">
        <v>142</v>
      </c>
      <c r="B384" s="15" t="s">
        <v>276</v>
      </c>
      <c r="C384" s="15" t="s">
        <v>287</v>
      </c>
      <c r="D384" s="15" t="s">
        <v>143</v>
      </c>
      <c r="E384" s="15" t="s">
        <v>3</v>
      </c>
      <c r="F384" s="15"/>
      <c r="G384" s="15"/>
      <c r="H384" s="15"/>
      <c r="I384" s="15"/>
      <c r="J384" s="15"/>
      <c r="K384" s="15"/>
      <c r="L384" s="22">
        <v>10135620</v>
      </c>
      <c r="M384" s="22">
        <v>10135620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7415000</v>
      </c>
      <c r="AD384" s="22">
        <v>7415000</v>
      </c>
      <c r="AE384" s="22">
        <v>0</v>
      </c>
      <c r="AF384" s="22">
        <v>0</v>
      </c>
      <c r="AG384" s="22">
        <v>7415000</v>
      </c>
      <c r="AH384" s="32">
        <f t="shared" si="8"/>
        <v>73.157833462580484</v>
      </c>
      <c r="AI384" s="23">
        <v>0</v>
      </c>
      <c r="AJ384" s="24">
        <v>0</v>
      </c>
      <c r="AK384" s="23">
        <v>0</v>
      </c>
      <c r="AL384" s="19"/>
    </row>
    <row r="385" spans="1:38" s="20" customFormat="1" ht="15.75" outlineLevel="6" x14ac:dyDescent="0.25">
      <c r="A385" s="21" t="s">
        <v>144</v>
      </c>
      <c r="B385" s="15" t="s">
        <v>276</v>
      </c>
      <c r="C385" s="15" t="s">
        <v>287</v>
      </c>
      <c r="D385" s="15" t="s">
        <v>145</v>
      </c>
      <c r="E385" s="15" t="s">
        <v>3</v>
      </c>
      <c r="F385" s="15"/>
      <c r="G385" s="15"/>
      <c r="H385" s="15"/>
      <c r="I385" s="15"/>
      <c r="J385" s="15"/>
      <c r="K385" s="15"/>
      <c r="L385" s="22">
        <v>10135620</v>
      </c>
      <c r="M385" s="22">
        <v>10135620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7415000</v>
      </c>
      <c r="AD385" s="22">
        <v>7415000</v>
      </c>
      <c r="AE385" s="22">
        <v>0</v>
      </c>
      <c r="AF385" s="22">
        <v>0</v>
      </c>
      <c r="AG385" s="22">
        <v>7415000</v>
      </c>
      <c r="AH385" s="32">
        <f t="shared" si="8"/>
        <v>73.157833462580484</v>
      </c>
      <c r="AI385" s="23">
        <v>0</v>
      </c>
      <c r="AJ385" s="24">
        <v>0</v>
      </c>
      <c r="AK385" s="23">
        <v>0</v>
      </c>
      <c r="AL385" s="19"/>
    </row>
    <row r="386" spans="1:38" s="20" customFormat="1" ht="94.5" outlineLevel="2" x14ac:dyDescent="0.25">
      <c r="A386" s="21" t="s">
        <v>288</v>
      </c>
      <c r="B386" s="15" t="s">
        <v>276</v>
      </c>
      <c r="C386" s="15" t="s">
        <v>289</v>
      </c>
      <c r="D386" s="15"/>
      <c r="E386" s="15" t="s">
        <v>3</v>
      </c>
      <c r="F386" s="15"/>
      <c r="G386" s="15"/>
      <c r="H386" s="15"/>
      <c r="I386" s="15"/>
      <c r="J386" s="15"/>
      <c r="K386" s="15"/>
      <c r="L386" s="22">
        <v>903464</v>
      </c>
      <c r="M386" s="22">
        <v>903464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424736.71</v>
      </c>
      <c r="AD386" s="22">
        <v>424736.71</v>
      </c>
      <c r="AE386" s="22">
        <v>0</v>
      </c>
      <c r="AF386" s="22">
        <v>0</v>
      </c>
      <c r="AG386" s="22">
        <v>424736.71</v>
      </c>
      <c r="AH386" s="32">
        <f t="shared" si="8"/>
        <v>47.01202372202988</v>
      </c>
      <c r="AI386" s="23">
        <v>0</v>
      </c>
      <c r="AJ386" s="24">
        <v>0</v>
      </c>
      <c r="AK386" s="23">
        <v>0</v>
      </c>
      <c r="AL386" s="19"/>
    </row>
    <row r="387" spans="1:38" s="20" customFormat="1" ht="31.5" outlineLevel="5" x14ac:dyDescent="0.25">
      <c r="A387" s="21" t="s">
        <v>267</v>
      </c>
      <c r="B387" s="15" t="s">
        <v>276</v>
      </c>
      <c r="C387" s="15" t="s">
        <v>289</v>
      </c>
      <c r="D387" s="15" t="s">
        <v>268</v>
      </c>
      <c r="E387" s="15" t="s">
        <v>3</v>
      </c>
      <c r="F387" s="15"/>
      <c r="G387" s="15"/>
      <c r="H387" s="15"/>
      <c r="I387" s="15"/>
      <c r="J387" s="15"/>
      <c r="K387" s="15"/>
      <c r="L387" s="22">
        <v>903464</v>
      </c>
      <c r="M387" s="22">
        <v>903464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424736.71</v>
      </c>
      <c r="AD387" s="22">
        <v>424736.71</v>
      </c>
      <c r="AE387" s="22">
        <v>0</v>
      </c>
      <c r="AF387" s="22">
        <v>0</v>
      </c>
      <c r="AG387" s="22">
        <v>424736.71</v>
      </c>
      <c r="AH387" s="32">
        <f t="shared" si="8"/>
        <v>47.01202372202988</v>
      </c>
      <c r="AI387" s="23">
        <v>0</v>
      </c>
      <c r="AJ387" s="24">
        <v>0</v>
      </c>
      <c r="AK387" s="23">
        <v>0</v>
      </c>
      <c r="AL387" s="19"/>
    </row>
    <row r="388" spans="1:38" s="20" customFormat="1" ht="47.25" outlineLevel="6" x14ac:dyDescent="0.25">
      <c r="A388" s="21" t="s">
        <v>269</v>
      </c>
      <c r="B388" s="15" t="s">
        <v>276</v>
      </c>
      <c r="C388" s="15" t="s">
        <v>289</v>
      </c>
      <c r="D388" s="15" t="s">
        <v>270</v>
      </c>
      <c r="E388" s="15" t="s">
        <v>3</v>
      </c>
      <c r="F388" s="15"/>
      <c r="G388" s="15"/>
      <c r="H388" s="15"/>
      <c r="I388" s="15"/>
      <c r="J388" s="15"/>
      <c r="K388" s="15"/>
      <c r="L388" s="22">
        <v>903464</v>
      </c>
      <c r="M388" s="22">
        <v>903464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424736.71</v>
      </c>
      <c r="AD388" s="22">
        <v>424736.71</v>
      </c>
      <c r="AE388" s="22">
        <v>0</v>
      </c>
      <c r="AF388" s="22">
        <v>0</v>
      </c>
      <c r="AG388" s="22">
        <v>424736.71</v>
      </c>
      <c r="AH388" s="32">
        <f t="shared" si="8"/>
        <v>47.01202372202988</v>
      </c>
      <c r="AI388" s="23">
        <v>0</v>
      </c>
      <c r="AJ388" s="24">
        <v>0</v>
      </c>
      <c r="AK388" s="23">
        <v>0</v>
      </c>
      <c r="AL388" s="19"/>
    </row>
    <row r="389" spans="1:38" s="20" customFormat="1" ht="31.5" outlineLevel="2" x14ac:dyDescent="0.25">
      <c r="A389" s="21" t="s">
        <v>290</v>
      </c>
      <c r="B389" s="15" t="s">
        <v>276</v>
      </c>
      <c r="C389" s="15" t="s">
        <v>291</v>
      </c>
      <c r="D389" s="15"/>
      <c r="E389" s="15" t="s">
        <v>3</v>
      </c>
      <c r="F389" s="15"/>
      <c r="G389" s="15"/>
      <c r="H389" s="15"/>
      <c r="I389" s="15"/>
      <c r="J389" s="15"/>
      <c r="K389" s="15"/>
      <c r="L389" s="22">
        <v>10000</v>
      </c>
      <c r="M389" s="22">
        <v>10000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2000</v>
      </c>
      <c r="AD389" s="22">
        <v>2000</v>
      </c>
      <c r="AE389" s="22">
        <v>0</v>
      </c>
      <c r="AF389" s="22">
        <v>0</v>
      </c>
      <c r="AG389" s="22">
        <v>2000</v>
      </c>
      <c r="AH389" s="32">
        <f t="shared" si="8"/>
        <v>20</v>
      </c>
      <c r="AI389" s="23">
        <v>0</v>
      </c>
      <c r="AJ389" s="24">
        <v>0</v>
      </c>
      <c r="AK389" s="23">
        <v>0</v>
      </c>
      <c r="AL389" s="19"/>
    </row>
    <row r="390" spans="1:38" s="20" customFormat="1" ht="47.25" outlineLevel="5" x14ac:dyDescent="0.25">
      <c r="A390" s="21" t="s">
        <v>17</v>
      </c>
      <c r="B390" s="15" t="s">
        <v>276</v>
      </c>
      <c r="C390" s="15" t="s">
        <v>291</v>
      </c>
      <c r="D390" s="15" t="s">
        <v>18</v>
      </c>
      <c r="E390" s="15" t="s">
        <v>3</v>
      </c>
      <c r="F390" s="15"/>
      <c r="G390" s="15"/>
      <c r="H390" s="15"/>
      <c r="I390" s="15"/>
      <c r="J390" s="15"/>
      <c r="K390" s="15"/>
      <c r="L390" s="22">
        <v>10000</v>
      </c>
      <c r="M390" s="22">
        <v>10000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2000</v>
      </c>
      <c r="AD390" s="22">
        <v>2000</v>
      </c>
      <c r="AE390" s="22">
        <v>0</v>
      </c>
      <c r="AF390" s="22">
        <v>0</v>
      </c>
      <c r="AG390" s="22">
        <v>2000</v>
      </c>
      <c r="AH390" s="32">
        <f t="shared" si="8"/>
        <v>20</v>
      </c>
      <c r="AI390" s="23">
        <v>0</v>
      </c>
      <c r="AJ390" s="24">
        <v>0</v>
      </c>
      <c r="AK390" s="23">
        <v>0</v>
      </c>
      <c r="AL390" s="19"/>
    </row>
    <row r="391" spans="1:38" s="20" customFormat="1" ht="63" outlineLevel="6" x14ac:dyDescent="0.25">
      <c r="A391" s="21" t="s">
        <v>19</v>
      </c>
      <c r="B391" s="15" t="s">
        <v>276</v>
      </c>
      <c r="C391" s="15" t="s">
        <v>291</v>
      </c>
      <c r="D391" s="15" t="s">
        <v>20</v>
      </c>
      <c r="E391" s="15" t="s">
        <v>3</v>
      </c>
      <c r="F391" s="15"/>
      <c r="G391" s="15"/>
      <c r="H391" s="15"/>
      <c r="I391" s="15"/>
      <c r="J391" s="15"/>
      <c r="K391" s="15"/>
      <c r="L391" s="22">
        <v>10000</v>
      </c>
      <c r="M391" s="22">
        <v>10000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2000</v>
      </c>
      <c r="AD391" s="22">
        <v>2000</v>
      </c>
      <c r="AE391" s="22">
        <v>0</v>
      </c>
      <c r="AF391" s="22">
        <v>0</v>
      </c>
      <c r="AG391" s="22">
        <v>2000</v>
      </c>
      <c r="AH391" s="32">
        <f t="shared" si="8"/>
        <v>20</v>
      </c>
      <c r="AI391" s="23">
        <v>0</v>
      </c>
      <c r="AJ391" s="24">
        <v>0</v>
      </c>
      <c r="AK391" s="23">
        <v>0</v>
      </c>
      <c r="AL391" s="19"/>
    </row>
    <row r="392" spans="1:38" s="20" customFormat="1" ht="63" outlineLevel="2" x14ac:dyDescent="0.25">
      <c r="A392" s="21" t="s">
        <v>292</v>
      </c>
      <c r="B392" s="15" t="s">
        <v>276</v>
      </c>
      <c r="C392" s="15" t="s">
        <v>293</v>
      </c>
      <c r="D392" s="15"/>
      <c r="E392" s="15" t="s">
        <v>3</v>
      </c>
      <c r="F392" s="15"/>
      <c r="G392" s="15"/>
      <c r="H392" s="15"/>
      <c r="I392" s="15"/>
      <c r="J392" s="15"/>
      <c r="K392" s="15"/>
      <c r="L392" s="22">
        <v>957978</v>
      </c>
      <c r="M392" s="22">
        <v>957978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957978</v>
      </c>
      <c r="AD392" s="22">
        <v>957978</v>
      </c>
      <c r="AE392" s="22">
        <v>0</v>
      </c>
      <c r="AF392" s="22">
        <v>0</v>
      </c>
      <c r="AG392" s="22">
        <v>957978</v>
      </c>
      <c r="AH392" s="32">
        <f t="shared" si="8"/>
        <v>100</v>
      </c>
      <c r="AI392" s="23">
        <v>0</v>
      </c>
      <c r="AJ392" s="24">
        <v>0</v>
      </c>
      <c r="AK392" s="23">
        <v>0</v>
      </c>
      <c r="AL392" s="19"/>
    </row>
    <row r="393" spans="1:38" s="20" customFormat="1" ht="31.5" outlineLevel="5" x14ac:dyDescent="0.25">
      <c r="A393" s="21" t="s">
        <v>267</v>
      </c>
      <c r="B393" s="15" t="s">
        <v>276</v>
      </c>
      <c r="C393" s="15" t="s">
        <v>293</v>
      </c>
      <c r="D393" s="15" t="s">
        <v>268</v>
      </c>
      <c r="E393" s="15" t="s">
        <v>3</v>
      </c>
      <c r="F393" s="15"/>
      <c r="G393" s="15"/>
      <c r="H393" s="15"/>
      <c r="I393" s="15"/>
      <c r="J393" s="15"/>
      <c r="K393" s="15"/>
      <c r="L393" s="22">
        <v>957978</v>
      </c>
      <c r="M393" s="22">
        <v>957978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957978</v>
      </c>
      <c r="AD393" s="22">
        <v>957978</v>
      </c>
      <c r="AE393" s="22">
        <v>0</v>
      </c>
      <c r="AF393" s="22">
        <v>0</v>
      </c>
      <c r="AG393" s="22">
        <v>957978</v>
      </c>
      <c r="AH393" s="32">
        <f t="shared" si="8"/>
        <v>100</v>
      </c>
      <c r="AI393" s="23">
        <v>0</v>
      </c>
      <c r="AJ393" s="24">
        <v>0</v>
      </c>
      <c r="AK393" s="23">
        <v>0</v>
      </c>
      <c r="AL393" s="19"/>
    </row>
    <row r="394" spans="1:38" s="20" customFormat="1" ht="47.25" outlineLevel="6" x14ac:dyDescent="0.25">
      <c r="A394" s="21" t="s">
        <v>269</v>
      </c>
      <c r="B394" s="15" t="s">
        <v>276</v>
      </c>
      <c r="C394" s="15" t="s">
        <v>293</v>
      </c>
      <c r="D394" s="15" t="s">
        <v>270</v>
      </c>
      <c r="E394" s="15" t="s">
        <v>3</v>
      </c>
      <c r="F394" s="15"/>
      <c r="G394" s="15"/>
      <c r="H394" s="15"/>
      <c r="I394" s="15"/>
      <c r="J394" s="15"/>
      <c r="K394" s="15"/>
      <c r="L394" s="22">
        <v>957978</v>
      </c>
      <c r="M394" s="22">
        <v>957978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957978</v>
      </c>
      <c r="AD394" s="22">
        <v>957978</v>
      </c>
      <c r="AE394" s="22">
        <v>0</v>
      </c>
      <c r="AF394" s="22">
        <v>0</v>
      </c>
      <c r="AG394" s="22">
        <v>957978</v>
      </c>
      <c r="AH394" s="32">
        <f t="shared" si="8"/>
        <v>100</v>
      </c>
      <c r="AI394" s="23">
        <v>0</v>
      </c>
      <c r="AJ394" s="24">
        <v>0</v>
      </c>
      <c r="AK394" s="23">
        <v>0</v>
      </c>
      <c r="AL394" s="19"/>
    </row>
    <row r="395" spans="1:38" s="27" customFormat="1" ht="31.5" outlineLevel="1" x14ac:dyDescent="0.25">
      <c r="A395" s="14" t="s">
        <v>294</v>
      </c>
      <c r="B395" s="25" t="s">
        <v>295</v>
      </c>
      <c r="C395" s="25"/>
      <c r="D395" s="25"/>
      <c r="E395" s="25" t="s">
        <v>3</v>
      </c>
      <c r="F395" s="25"/>
      <c r="G395" s="25"/>
      <c r="H395" s="25"/>
      <c r="I395" s="25"/>
      <c r="J395" s="25"/>
      <c r="K395" s="25"/>
      <c r="L395" s="16">
        <v>1433304</v>
      </c>
      <c r="M395" s="16">
        <v>1473304</v>
      </c>
      <c r="N395" s="16">
        <v>0</v>
      </c>
      <c r="O395" s="16">
        <v>0</v>
      </c>
      <c r="P395" s="16">
        <v>0</v>
      </c>
      <c r="Q395" s="16">
        <v>0</v>
      </c>
      <c r="R395" s="16">
        <v>0</v>
      </c>
      <c r="S395" s="16">
        <v>0</v>
      </c>
      <c r="T395" s="16">
        <v>0</v>
      </c>
      <c r="U395" s="16">
        <v>0</v>
      </c>
      <c r="V395" s="16">
        <v>0</v>
      </c>
      <c r="W395" s="16">
        <v>0</v>
      </c>
      <c r="X395" s="16"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900936.09</v>
      </c>
      <c r="AD395" s="16">
        <v>900936.09</v>
      </c>
      <c r="AE395" s="16">
        <v>0</v>
      </c>
      <c r="AF395" s="16">
        <v>0</v>
      </c>
      <c r="AG395" s="16">
        <v>900936.09</v>
      </c>
      <c r="AH395" s="31">
        <f t="shared" si="8"/>
        <v>61.150725851555407</v>
      </c>
      <c r="AI395" s="17">
        <v>0</v>
      </c>
      <c r="AJ395" s="18">
        <v>0</v>
      </c>
      <c r="AK395" s="17">
        <v>0</v>
      </c>
      <c r="AL395" s="26"/>
    </row>
    <row r="396" spans="1:38" s="20" customFormat="1" ht="141.75" outlineLevel="2" x14ac:dyDescent="0.25">
      <c r="A396" s="21" t="s">
        <v>61</v>
      </c>
      <c r="B396" s="15" t="s">
        <v>295</v>
      </c>
      <c r="C396" s="15" t="s">
        <v>62</v>
      </c>
      <c r="D396" s="15"/>
      <c r="E396" s="15" t="s">
        <v>3</v>
      </c>
      <c r="F396" s="15"/>
      <c r="G396" s="15"/>
      <c r="H396" s="15"/>
      <c r="I396" s="15"/>
      <c r="J396" s="15"/>
      <c r="K396" s="15"/>
      <c r="L396" s="22">
        <v>477768</v>
      </c>
      <c r="M396" s="22">
        <v>477768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304969.58</v>
      </c>
      <c r="AD396" s="22">
        <v>304969.58</v>
      </c>
      <c r="AE396" s="22">
        <v>0</v>
      </c>
      <c r="AF396" s="22">
        <v>0</v>
      </c>
      <c r="AG396" s="22">
        <v>304969.58</v>
      </c>
      <c r="AH396" s="32">
        <f t="shared" si="8"/>
        <v>63.832148657926027</v>
      </c>
      <c r="AI396" s="23">
        <v>0</v>
      </c>
      <c r="AJ396" s="24">
        <v>0</v>
      </c>
      <c r="AK396" s="23">
        <v>0</v>
      </c>
      <c r="AL396" s="19"/>
    </row>
    <row r="397" spans="1:38" s="20" customFormat="1" ht="126" outlineLevel="5" x14ac:dyDescent="0.25">
      <c r="A397" s="21" t="s">
        <v>9</v>
      </c>
      <c r="B397" s="15" t="s">
        <v>295</v>
      </c>
      <c r="C397" s="15" t="s">
        <v>62</v>
      </c>
      <c r="D397" s="15" t="s">
        <v>10</v>
      </c>
      <c r="E397" s="15" t="s">
        <v>3</v>
      </c>
      <c r="F397" s="15"/>
      <c r="G397" s="15"/>
      <c r="H397" s="15"/>
      <c r="I397" s="15"/>
      <c r="J397" s="15"/>
      <c r="K397" s="15"/>
      <c r="L397" s="22">
        <v>374110.19</v>
      </c>
      <c r="M397" s="22">
        <v>386200.19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270586.38</v>
      </c>
      <c r="AD397" s="22">
        <v>270586.38</v>
      </c>
      <c r="AE397" s="22">
        <v>0</v>
      </c>
      <c r="AF397" s="22">
        <v>0</v>
      </c>
      <c r="AG397" s="22">
        <v>270586.38</v>
      </c>
      <c r="AH397" s="32">
        <f t="shared" si="8"/>
        <v>70.063761491158246</v>
      </c>
      <c r="AI397" s="23">
        <v>0</v>
      </c>
      <c r="AJ397" s="24">
        <v>0</v>
      </c>
      <c r="AK397" s="23">
        <v>0</v>
      </c>
      <c r="AL397" s="19"/>
    </row>
    <row r="398" spans="1:38" s="20" customFormat="1" ht="47.25" outlineLevel="6" x14ac:dyDescent="0.25">
      <c r="A398" s="21" t="s">
        <v>11</v>
      </c>
      <c r="B398" s="15" t="s">
        <v>295</v>
      </c>
      <c r="C398" s="15" t="s">
        <v>62</v>
      </c>
      <c r="D398" s="15" t="s">
        <v>12</v>
      </c>
      <c r="E398" s="15" t="s">
        <v>3</v>
      </c>
      <c r="F398" s="15"/>
      <c r="G398" s="15"/>
      <c r="H398" s="15"/>
      <c r="I398" s="15"/>
      <c r="J398" s="15"/>
      <c r="K398" s="15"/>
      <c r="L398" s="22">
        <v>374110.19</v>
      </c>
      <c r="M398" s="22">
        <v>386200.19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270586.38</v>
      </c>
      <c r="AD398" s="22">
        <v>270586.38</v>
      </c>
      <c r="AE398" s="22">
        <v>0</v>
      </c>
      <c r="AF398" s="22">
        <v>0</v>
      </c>
      <c r="AG398" s="22">
        <v>270586.38</v>
      </c>
      <c r="AH398" s="32">
        <f t="shared" si="8"/>
        <v>70.063761491158246</v>
      </c>
      <c r="AI398" s="23">
        <v>0</v>
      </c>
      <c r="AJ398" s="24">
        <v>0</v>
      </c>
      <c r="AK398" s="23">
        <v>0</v>
      </c>
      <c r="AL398" s="19"/>
    </row>
    <row r="399" spans="1:38" s="20" customFormat="1" ht="94.5" outlineLevel="7" x14ac:dyDescent="0.25">
      <c r="A399" s="21" t="s">
        <v>63</v>
      </c>
      <c r="B399" s="15" t="s">
        <v>295</v>
      </c>
      <c r="C399" s="15" t="s">
        <v>62</v>
      </c>
      <c r="D399" s="15" t="s">
        <v>12</v>
      </c>
      <c r="E399" s="15" t="s">
        <v>3</v>
      </c>
      <c r="F399" s="15" t="s">
        <v>64</v>
      </c>
      <c r="G399" s="15"/>
      <c r="H399" s="15"/>
      <c r="I399" s="15"/>
      <c r="J399" s="15"/>
      <c r="K399" s="15"/>
      <c r="L399" s="22">
        <v>374110.19</v>
      </c>
      <c r="M399" s="22">
        <v>386200.19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270586.38</v>
      </c>
      <c r="AD399" s="22">
        <v>270586.38</v>
      </c>
      <c r="AE399" s="22">
        <v>0</v>
      </c>
      <c r="AF399" s="22">
        <v>0</v>
      </c>
      <c r="AG399" s="22">
        <v>270586.38</v>
      </c>
      <c r="AH399" s="32">
        <f t="shared" si="8"/>
        <v>70.063761491158246</v>
      </c>
      <c r="AI399" s="23">
        <v>0</v>
      </c>
      <c r="AJ399" s="24">
        <v>0</v>
      </c>
      <c r="AK399" s="23">
        <v>0</v>
      </c>
      <c r="AL399" s="19"/>
    </row>
    <row r="400" spans="1:38" s="20" customFormat="1" ht="47.25" outlineLevel="5" x14ac:dyDescent="0.25">
      <c r="A400" s="21" t="s">
        <v>17</v>
      </c>
      <c r="B400" s="15" t="s">
        <v>295</v>
      </c>
      <c r="C400" s="15" t="s">
        <v>62</v>
      </c>
      <c r="D400" s="15" t="s">
        <v>18</v>
      </c>
      <c r="E400" s="15" t="s">
        <v>3</v>
      </c>
      <c r="F400" s="15"/>
      <c r="G400" s="15"/>
      <c r="H400" s="15"/>
      <c r="I400" s="15"/>
      <c r="J400" s="15"/>
      <c r="K400" s="15"/>
      <c r="L400" s="22">
        <v>103657.81</v>
      </c>
      <c r="M400" s="22">
        <v>91567.81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34383.199999999997</v>
      </c>
      <c r="AD400" s="22">
        <v>34383.199999999997</v>
      </c>
      <c r="AE400" s="22">
        <v>0</v>
      </c>
      <c r="AF400" s="22">
        <v>0</v>
      </c>
      <c r="AG400" s="22">
        <v>34383.199999999997</v>
      </c>
      <c r="AH400" s="32">
        <f t="shared" si="8"/>
        <v>37.549440136222536</v>
      </c>
      <c r="AI400" s="23">
        <v>0</v>
      </c>
      <c r="AJ400" s="24">
        <v>0</v>
      </c>
      <c r="AK400" s="23">
        <v>0</v>
      </c>
      <c r="AL400" s="19"/>
    </row>
    <row r="401" spans="1:38" s="20" customFormat="1" ht="63" outlineLevel="6" x14ac:dyDescent="0.25">
      <c r="A401" s="21" t="s">
        <v>19</v>
      </c>
      <c r="B401" s="15" t="s">
        <v>295</v>
      </c>
      <c r="C401" s="15" t="s">
        <v>62</v>
      </c>
      <c r="D401" s="15" t="s">
        <v>20</v>
      </c>
      <c r="E401" s="15" t="s">
        <v>3</v>
      </c>
      <c r="F401" s="15"/>
      <c r="G401" s="15"/>
      <c r="H401" s="15"/>
      <c r="I401" s="15"/>
      <c r="J401" s="15"/>
      <c r="K401" s="15"/>
      <c r="L401" s="22">
        <v>103657.81</v>
      </c>
      <c r="M401" s="22">
        <v>91567.81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34383.199999999997</v>
      </c>
      <c r="AD401" s="22">
        <v>34383.199999999997</v>
      </c>
      <c r="AE401" s="22">
        <v>0</v>
      </c>
      <c r="AF401" s="22">
        <v>0</v>
      </c>
      <c r="AG401" s="22">
        <v>34383.199999999997</v>
      </c>
      <c r="AH401" s="32">
        <f t="shared" si="8"/>
        <v>37.549440136222536</v>
      </c>
      <c r="AI401" s="23">
        <v>0</v>
      </c>
      <c r="AJ401" s="24">
        <v>0</v>
      </c>
      <c r="AK401" s="23">
        <v>0</v>
      </c>
      <c r="AL401" s="19"/>
    </row>
    <row r="402" spans="1:38" s="20" customFormat="1" ht="141.75" outlineLevel="2" x14ac:dyDescent="0.25">
      <c r="A402" s="21" t="s">
        <v>277</v>
      </c>
      <c r="B402" s="15" t="s">
        <v>295</v>
      </c>
      <c r="C402" s="15" t="s">
        <v>296</v>
      </c>
      <c r="D402" s="15"/>
      <c r="E402" s="15" t="s">
        <v>3</v>
      </c>
      <c r="F402" s="15"/>
      <c r="G402" s="15"/>
      <c r="H402" s="15"/>
      <c r="I402" s="15"/>
      <c r="J402" s="15"/>
      <c r="K402" s="15"/>
      <c r="L402" s="22">
        <v>955536</v>
      </c>
      <c r="M402" s="22">
        <v>955536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555966.51</v>
      </c>
      <c r="AD402" s="22">
        <v>555966.51</v>
      </c>
      <c r="AE402" s="22">
        <v>0</v>
      </c>
      <c r="AF402" s="22">
        <v>0</v>
      </c>
      <c r="AG402" s="22">
        <v>555966.51</v>
      </c>
      <c r="AH402" s="32">
        <f t="shared" si="8"/>
        <v>58.18373248103682</v>
      </c>
      <c r="AI402" s="23">
        <v>0</v>
      </c>
      <c r="AJ402" s="24">
        <v>0</v>
      </c>
      <c r="AK402" s="23">
        <v>0</v>
      </c>
      <c r="AL402" s="19"/>
    </row>
    <row r="403" spans="1:38" s="20" customFormat="1" ht="126" outlineLevel="5" x14ac:dyDescent="0.25">
      <c r="A403" s="21" t="s">
        <v>9</v>
      </c>
      <c r="B403" s="15" t="s">
        <v>295</v>
      </c>
      <c r="C403" s="15" t="s">
        <v>296</v>
      </c>
      <c r="D403" s="15" t="s">
        <v>10</v>
      </c>
      <c r="E403" s="15" t="s">
        <v>3</v>
      </c>
      <c r="F403" s="15"/>
      <c r="G403" s="15"/>
      <c r="H403" s="15"/>
      <c r="I403" s="15"/>
      <c r="J403" s="15"/>
      <c r="K403" s="15"/>
      <c r="L403" s="22">
        <v>751729.33</v>
      </c>
      <c r="M403" s="22">
        <v>776093.33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515507.42</v>
      </c>
      <c r="AD403" s="22">
        <v>515507.42</v>
      </c>
      <c r="AE403" s="22">
        <v>0</v>
      </c>
      <c r="AF403" s="22">
        <v>0</v>
      </c>
      <c r="AG403" s="22">
        <v>515507.42</v>
      </c>
      <c r="AH403" s="32">
        <f t="shared" si="8"/>
        <v>66.423379775728776</v>
      </c>
      <c r="AI403" s="23">
        <v>0</v>
      </c>
      <c r="AJ403" s="24">
        <v>0</v>
      </c>
      <c r="AK403" s="23">
        <v>0</v>
      </c>
      <c r="AL403" s="19"/>
    </row>
    <row r="404" spans="1:38" s="20" customFormat="1" ht="47.25" outlineLevel="6" x14ac:dyDescent="0.25">
      <c r="A404" s="21" t="s">
        <v>11</v>
      </c>
      <c r="B404" s="15" t="s">
        <v>295</v>
      </c>
      <c r="C404" s="15" t="s">
        <v>296</v>
      </c>
      <c r="D404" s="15" t="s">
        <v>12</v>
      </c>
      <c r="E404" s="15" t="s">
        <v>3</v>
      </c>
      <c r="F404" s="15"/>
      <c r="G404" s="15"/>
      <c r="H404" s="15"/>
      <c r="I404" s="15"/>
      <c r="J404" s="15"/>
      <c r="K404" s="15"/>
      <c r="L404" s="22">
        <v>751729.33</v>
      </c>
      <c r="M404" s="22">
        <v>776093.33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515507.42</v>
      </c>
      <c r="AD404" s="22">
        <v>515507.42</v>
      </c>
      <c r="AE404" s="22">
        <v>0</v>
      </c>
      <c r="AF404" s="22">
        <v>0</v>
      </c>
      <c r="AG404" s="22">
        <v>515507.42</v>
      </c>
      <c r="AH404" s="32">
        <f t="shared" si="8"/>
        <v>66.423379775728776</v>
      </c>
      <c r="AI404" s="23">
        <v>0</v>
      </c>
      <c r="AJ404" s="24">
        <v>0</v>
      </c>
      <c r="AK404" s="23">
        <v>0</v>
      </c>
      <c r="AL404" s="19"/>
    </row>
    <row r="405" spans="1:38" s="20" customFormat="1" ht="78.75" outlineLevel="7" x14ac:dyDescent="0.25">
      <c r="A405" s="21" t="s">
        <v>279</v>
      </c>
      <c r="B405" s="15" t="s">
        <v>295</v>
      </c>
      <c r="C405" s="15" t="s">
        <v>296</v>
      </c>
      <c r="D405" s="15" t="s">
        <v>12</v>
      </c>
      <c r="E405" s="15" t="s">
        <v>3</v>
      </c>
      <c r="F405" s="15" t="s">
        <v>280</v>
      </c>
      <c r="G405" s="15"/>
      <c r="H405" s="15"/>
      <c r="I405" s="15"/>
      <c r="J405" s="15"/>
      <c r="K405" s="15"/>
      <c r="L405" s="22">
        <v>751729.33</v>
      </c>
      <c r="M405" s="22">
        <v>776093.33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515507.42</v>
      </c>
      <c r="AD405" s="22">
        <v>515507.42</v>
      </c>
      <c r="AE405" s="22">
        <v>0</v>
      </c>
      <c r="AF405" s="22">
        <v>0</v>
      </c>
      <c r="AG405" s="22">
        <v>515507.42</v>
      </c>
      <c r="AH405" s="32">
        <f t="shared" si="8"/>
        <v>66.423379775728776</v>
      </c>
      <c r="AI405" s="23">
        <v>0</v>
      </c>
      <c r="AJ405" s="24">
        <v>0</v>
      </c>
      <c r="AK405" s="23">
        <v>0</v>
      </c>
      <c r="AL405" s="19"/>
    </row>
    <row r="406" spans="1:38" s="20" customFormat="1" ht="47.25" outlineLevel="5" x14ac:dyDescent="0.25">
      <c r="A406" s="21" t="s">
        <v>17</v>
      </c>
      <c r="B406" s="15" t="s">
        <v>295</v>
      </c>
      <c r="C406" s="15" t="s">
        <v>296</v>
      </c>
      <c r="D406" s="15" t="s">
        <v>18</v>
      </c>
      <c r="E406" s="15" t="s">
        <v>3</v>
      </c>
      <c r="F406" s="15"/>
      <c r="G406" s="15"/>
      <c r="H406" s="15"/>
      <c r="I406" s="15"/>
      <c r="J406" s="15"/>
      <c r="K406" s="15"/>
      <c r="L406" s="22">
        <v>203806.67</v>
      </c>
      <c r="M406" s="22">
        <v>179442.67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40459.089999999997</v>
      </c>
      <c r="AD406" s="22">
        <v>40459.089999999997</v>
      </c>
      <c r="AE406" s="22">
        <v>0</v>
      </c>
      <c r="AF406" s="22">
        <v>0</v>
      </c>
      <c r="AG406" s="22">
        <v>40459.089999999997</v>
      </c>
      <c r="AH406" s="32">
        <f t="shared" si="8"/>
        <v>22.547084258164457</v>
      </c>
      <c r="AI406" s="23">
        <v>0</v>
      </c>
      <c r="AJ406" s="24">
        <v>0</v>
      </c>
      <c r="AK406" s="23">
        <v>0</v>
      </c>
      <c r="AL406" s="19"/>
    </row>
    <row r="407" spans="1:38" s="20" customFormat="1" ht="63" outlineLevel="6" x14ac:dyDescent="0.25">
      <c r="A407" s="21" t="s">
        <v>19</v>
      </c>
      <c r="B407" s="15" t="s">
        <v>295</v>
      </c>
      <c r="C407" s="15" t="s">
        <v>296</v>
      </c>
      <c r="D407" s="15" t="s">
        <v>20</v>
      </c>
      <c r="E407" s="15" t="s">
        <v>3</v>
      </c>
      <c r="F407" s="15"/>
      <c r="G407" s="15"/>
      <c r="H407" s="15"/>
      <c r="I407" s="15"/>
      <c r="J407" s="15"/>
      <c r="K407" s="15"/>
      <c r="L407" s="22">
        <v>203806.67</v>
      </c>
      <c r="M407" s="22">
        <v>179442.67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40459.089999999997</v>
      </c>
      <c r="AD407" s="22">
        <v>40459.089999999997</v>
      </c>
      <c r="AE407" s="22">
        <v>0</v>
      </c>
      <c r="AF407" s="22">
        <v>0</v>
      </c>
      <c r="AG407" s="22">
        <v>40459.089999999997</v>
      </c>
      <c r="AH407" s="32">
        <f t="shared" si="8"/>
        <v>22.547084258164457</v>
      </c>
      <c r="AI407" s="23">
        <v>0</v>
      </c>
      <c r="AJ407" s="24">
        <v>0</v>
      </c>
      <c r="AK407" s="23">
        <v>0</v>
      </c>
      <c r="AL407" s="19"/>
    </row>
    <row r="408" spans="1:38" s="20" customFormat="1" ht="31.5" outlineLevel="2" x14ac:dyDescent="0.25">
      <c r="A408" s="21" t="s">
        <v>47</v>
      </c>
      <c r="B408" s="15" t="s">
        <v>295</v>
      </c>
      <c r="C408" s="15" t="s">
        <v>48</v>
      </c>
      <c r="D408" s="15"/>
      <c r="E408" s="15" t="s">
        <v>3</v>
      </c>
      <c r="F408" s="15"/>
      <c r="G408" s="15"/>
      <c r="H408" s="15"/>
      <c r="I408" s="15"/>
      <c r="J408" s="15"/>
      <c r="K408" s="15"/>
      <c r="L408" s="22">
        <v>0</v>
      </c>
      <c r="M408" s="22">
        <v>40000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40000</v>
      </c>
      <c r="AD408" s="22">
        <v>40000</v>
      </c>
      <c r="AE408" s="22">
        <v>0</v>
      </c>
      <c r="AF408" s="22">
        <v>0</v>
      </c>
      <c r="AG408" s="22">
        <v>40000</v>
      </c>
      <c r="AH408" s="32">
        <f t="shared" si="8"/>
        <v>100</v>
      </c>
      <c r="AI408" s="23">
        <v>0</v>
      </c>
      <c r="AJ408" s="24">
        <v>0</v>
      </c>
      <c r="AK408" s="23">
        <v>0</v>
      </c>
      <c r="AL408" s="19"/>
    </row>
    <row r="409" spans="1:38" s="20" customFormat="1" ht="31.5" outlineLevel="5" x14ac:dyDescent="0.25">
      <c r="A409" s="21" t="s">
        <v>267</v>
      </c>
      <c r="B409" s="15" t="s">
        <v>295</v>
      </c>
      <c r="C409" s="15" t="s">
        <v>48</v>
      </c>
      <c r="D409" s="15" t="s">
        <v>268</v>
      </c>
      <c r="E409" s="15" t="s">
        <v>3</v>
      </c>
      <c r="F409" s="15"/>
      <c r="G409" s="15"/>
      <c r="H409" s="15"/>
      <c r="I409" s="15"/>
      <c r="J409" s="15"/>
      <c r="K409" s="15"/>
      <c r="L409" s="22">
        <v>0</v>
      </c>
      <c r="M409" s="22">
        <v>40000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40000</v>
      </c>
      <c r="AD409" s="22">
        <v>40000</v>
      </c>
      <c r="AE409" s="22">
        <v>0</v>
      </c>
      <c r="AF409" s="22">
        <v>0</v>
      </c>
      <c r="AG409" s="22">
        <v>40000</v>
      </c>
      <c r="AH409" s="32">
        <f t="shared" si="8"/>
        <v>100</v>
      </c>
      <c r="AI409" s="23">
        <v>0</v>
      </c>
      <c r="AJ409" s="24">
        <v>0</v>
      </c>
      <c r="AK409" s="23">
        <v>0</v>
      </c>
      <c r="AL409" s="19"/>
    </row>
    <row r="410" spans="1:38" s="20" customFormat="1" ht="47.25" outlineLevel="6" x14ac:dyDescent="0.25">
      <c r="A410" s="21" t="s">
        <v>269</v>
      </c>
      <c r="B410" s="15" t="s">
        <v>295</v>
      </c>
      <c r="C410" s="15" t="s">
        <v>48</v>
      </c>
      <c r="D410" s="15" t="s">
        <v>270</v>
      </c>
      <c r="E410" s="15" t="s">
        <v>3</v>
      </c>
      <c r="F410" s="15"/>
      <c r="G410" s="15"/>
      <c r="H410" s="15"/>
      <c r="I410" s="15"/>
      <c r="J410" s="15"/>
      <c r="K410" s="15"/>
      <c r="L410" s="22">
        <v>0</v>
      </c>
      <c r="M410" s="22">
        <v>40000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40000</v>
      </c>
      <c r="AD410" s="22">
        <v>40000</v>
      </c>
      <c r="AE410" s="22">
        <v>0</v>
      </c>
      <c r="AF410" s="22">
        <v>0</v>
      </c>
      <c r="AG410" s="22">
        <v>40000</v>
      </c>
      <c r="AH410" s="32">
        <f t="shared" si="8"/>
        <v>100</v>
      </c>
      <c r="AI410" s="23">
        <v>0</v>
      </c>
      <c r="AJ410" s="24">
        <v>0</v>
      </c>
      <c r="AK410" s="23">
        <v>0</v>
      </c>
      <c r="AL410" s="19"/>
    </row>
    <row r="411" spans="1:38" s="27" customFormat="1" ht="31.5" x14ac:dyDescent="0.25">
      <c r="A411" s="14" t="s">
        <v>297</v>
      </c>
      <c r="B411" s="25" t="s">
        <v>298</v>
      </c>
      <c r="C411" s="25"/>
      <c r="D411" s="25"/>
      <c r="E411" s="25" t="s">
        <v>3</v>
      </c>
      <c r="F411" s="25"/>
      <c r="G411" s="25"/>
      <c r="H411" s="25"/>
      <c r="I411" s="25"/>
      <c r="J411" s="25"/>
      <c r="K411" s="25"/>
      <c r="L411" s="16">
        <v>6259100</v>
      </c>
      <c r="M411" s="16">
        <v>6501893</v>
      </c>
      <c r="N411" s="16">
        <v>0</v>
      </c>
      <c r="O411" s="16">
        <v>0</v>
      </c>
      <c r="P411" s="16">
        <v>0</v>
      </c>
      <c r="Q411" s="16">
        <v>0</v>
      </c>
      <c r="R411" s="16">
        <v>0</v>
      </c>
      <c r="S411" s="16">
        <v>0</v>
      </c>
      <c r="T411" s="16">
        <v>0</v>
      </c>
      <c r="U411" s="16">
        <v>0</v>
      </c>
      <c r="V411" s="16">
        <v>0</v>
      </c>
      <c r="W411" s="16">
        <v>0</v>
      </c>
      <c r="X411" s="16"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4472402.8099999996</v>
      </c>
      <c r="AD411" s="16">
        <v>4470902.8099999996</v>
      </c>
      <c r="AE411" s="16">
        <v>0</v>
      </c>
      <c r="AF411" s="16">
        <v>0</v>
      </c>
      <c r="AG411" s="16">
        <v>4470902.8099999996</v>
      </c>
      <c r="AH411" s="31">
        <f t="shared" si="8"/>
        <v>68.763094225020311</v>
      </c>
      <c r="AI411" s="17">
        <v>0</v>
      </c>
      <c r="AJ411" s="18">
        <v>0</v>
      </c>
      <c r="AK411" s="17">
        <v>0</v>
      </c>
      <c r="AL411" s="26"/>
    </row>
    <row r="412" spans="1:38" s="27" customFormat="1" ht="15.75" outlineLevel="1" x14ac:dyDescent="0.25">
      <c r="A412" s="14" t="s">
        <v>299</v>
      </c>
      <c r="B412" s="25" t="s">
        <v>300</v>
      </c>
      <c r="C412" s="25"/>
      <c r="D412" s="25"/>
      <c r="E412" s="25" t="s">
        <v>3</v>
      </c>
      <c r="F412" s="25"/>
      <c r="G412" s="25"/>
      <c r="H412" s="25"/>
      <c r="I412" s="25"/>
      <c r="J412" s="25"/>
      <c r="K412" s="25"/>
      <c r="L412" s="16">
        <v>6059100</v>
      </c>
      <c r="M412" s="16">
        <v>6301893</v>
      </c>
      <c r="N412" s="16">
        <v>0</v>
      </c>
      <c r="O412" s="16">
        <v>0</v>
      </c>
      <c r="P412" s="16">
        <v>0</v>
      </c>
      <c r="Q412" s="16">
        <v>0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0</v>
      </c>
      <c r="X412" s="16"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4376611.45</v>
      </c>
      <c r="AD412" s="16">
        <v>4376611.45</v>
      </c>
      <c r="AE412" s="16">
        <v>0</v>
      </c>
      <c r="AF412" s="16">
        <v>0</v>
      </c>
      <c r="AG412" s="16">
        <v>4376611.45</v>
      </c>
      <c r="AH412" s="31">
        <f t="shared" si="8"/>
        <v>69.449155198287244</v>
      </c>
      <c r="AI412" s="17">
        <v>0</v>
      </c>
      <c r="AJ412" s="18">
        <v>0</v>
      </c>
      <c r="AK412" s="17">
        <v>0</v>
      </c>
      <c r="AL412" s="26"/>
    </row>
    <row r="413" spans="1:38" s="20" customFormat="1" ht="31.5" outlineLevel="2" x14ac:dyDescent="0.25">
      <c r="A413" s="21" t="s">
        <v>301</v>
      </c>
      <c r="B413" s="15" t="s">
        <v>300</v>
      </c>
      <c r="C413" s="15" t="s">
        <v>302</v>
      </c>
      <c r="D413" s="15"/>
      <c r="E413" s="15" t="s">
        <v>3</v>
      </c>
      <c r="F413" s="15"/>
      <c r="G413" s="15"/>
      <c r="H413" s="15"/>
      <c r="I413" s="15"/>
      <c r="J413" s="15"/>
      <c r="K413" s="15"/>
      <c r="L413" s="22">
        <v>6059100</v>
      </c>
      <c r="M413" s="22">
        <v>6301893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4376611.45</v>
      </c>
      <c r="AD413" s="22">
        <v>4376611.45</v>
      </c>
      <c r="AE413" s="22">
        <v>0</v>
      </c>
      <c r="AF413" s="22">
        <v>0</v>
      </c>
      <c r="AG413" s="22">
        <v>4376611.45</v>
      </c>
      <c r="AH413" s="32">
        <f t="shared" si="8"/>
        <v>69.449155198287244</v>
      </c>
      <c r="AI413" s="23">
        <v>0</v>
      </c>
      <c r="AJ413" s="24">
        <v>0</v>
      </c>
      <c r="AK413" s="23">
        <v>0</v>
      </c>
      <c r="AL413" s="19"/>
    </row>
    <row r="414" spans="1:38" s="20" customFormat="1" ht="63" outlineLevel="5" x14ac:dyDescent="0.25">
      <c r="A414" s="21" t="s">
        <v>67</v>
      </c>
      <c r="B414" s="15" t="s">
        <v>300</v>
      </c>
      <c r="C414" s="15" t="s">
        <v>302</v>
      </c>
      <c r="D414" s="15" t="s">
        <v>68</v>
      </c>
      <c r="E414" s="15" t="s">
        <v>3</v>
      </c>
      <c r="F414" s="15"/>
      <c r="G414" s="15"/>
      <c r="H414" s="15"/>
      <c r="I414" s="15"/>
      <c r="J414" s="15"/>
      <c r="K414" s="15"/>
      <c r="L414" s="22">
        <v>6059100</v>
      </c>
      <c r="M414" s="22">
        <v>6301893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4376611.45</v>
      </c>
      <c r="AD414" s="22">
        <v>4376611.45</v>
      </c>
      <c r="AE414" s="22">
        <v>0</v>
      </c>
      <c r="AF414" s="22">
        <v>0</v>
      </c>
      <c r="AG414" s="22">
        <v>4376611.45</v>
      </c>
      <c r="AH414" s="32">
        <f t="shared" si="8"/>
        <v>69.449155198287244</v>
      </c>
      <c r="AI414" s="23">
        <v>0</v>
      </c>
      <c r="AJ414" s="24">
        <v>0</v>
      </c>
      <c r="AK414" s="23">
        <v>0</v>
      </c>
      <c r="AL414" s="19"/>
    </row>
    <row r="415" spans="1:38" s="20" customFormat="1" ht="31.5" outlineLevel="6" x14ac:dyDescent="0.25">
      <c r="A415" s="21" t="s">
        <v>69</v>
      </c>
      <c r="B415" s="15" t="s">
        <v>300</v>
      </c>
      <c r="C415" s="15" t="s">
        <v>302</v>
      </c>
      <c r="D415" s="15" t="s">
        <v>70</v>
      </c>
      <c r="E415" s="15" t="s">
        <v>3</v>
      </c>
      <c r="F415" s="15"/>
      <c r="G415" s="15"/>
      <c r="H415" s="15"/>
      <c r="I415" s="15"/>
      <c r="J415" s="15"/>
      <c r="K415" s="15"/>
      <c r="L415" s="22">
        <v>6059100</v>
      </c>
      <c r="M415" s="22">
        <v>6301893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4376611.45</v>
      </c>
      <c r="AD415" s="22">
        <v>4376611.45</v>
      </c>
      <c r="AE415" s="22">
        <v>0</v>
      </c>
      <c r="AF415" s="22">
        <v>0</v>
      </c>
      <c r="AG415" s="22">
        <v>4376611.45</v>
      </c>
      <c r="AH415" s="32">
        <f t="shared" si="8"/>
        <v>69.449155198287244</v>
      </c>
      <c r="AI415" s="23">
        <v>0</v>
      </c>
      <c r="AJ415" s="24">
        <v>0</v>
      </c>
      <c r="AK415" s="23">
        <v>0</v>
      </c>
      <c r="AL415" s="19"/>
    </row>
    <row r="416" spans="1:38" s="27" customFormat="1" ht="15.75" outlineLevel="1" x14ac:dyDescent="0.25">
      <c r="A416" s="14" t="s">
        <v>303</v>
      </c>
      <c r="B416" s="25" t="s">
        <v>304</v>
      </c>
      <c r="C416" s="25"/>
      <c r="D416" s="25"/>
      <c r="E416" s="25" t="s">
        <v>3</v>
      </c>
      <c r="F416" s="25"/>
      <c r="G416" s="25"/>
      <c r="H416" s="25"/>
      <c r="I416" s="25"/>
      <c r="J416" s="25"/>
      <c r="K416" s="25"/>
      <c r="L416" s="16">
        <v>200000</v>
      </c>
      <c r="M416" s="16">
        <v>200000</v>
      </c>
      <c r="N416" s="16">
        <v>0</v>
      </c>
      <c r="O416" s="16">
        <v>0</v>
      </c>
      <c r="P416" s="16">
        <v>0</v>
      </c>
      <c r="Q416" s="16">
        <v>0</v>
      </c>
      <c r="R416" s="16">
        <v>0</v>
      </c>
      <c r="S416" s="16">
        <v>0</v>
      </c>
      <c r="T416" s="16">
        <v>0</v>
      </c>
      <c r="U416" s="16">
        <v>0</v>
      </c>
      <c r="V416" s="16">
        <v>0</v>
      </c>
      <c r="W416" s="16">
        <v>0</v>
      </c>
      <c r="X416" s="16"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95791.360000000001</v>
      </c>
      <c r="AD416" s="16">
        <v>94291.36</v>
      </c>
      <c r="AE416" s="16">
        <v>0</v>
      </c>
      <c r="AF416" s="16">
        <v>0</v>
      </c>
      <c r="AG416" s="16">
        <v>94291.36</v>
      </c>
      <c r="AH416" s="31">
        <f t="shared" si="8"/>
        <v>47.145679999999999</v>
      </c>
      <c r="AI416" s="17">
        <v>0</v>
      </c>
      <c r="AJ416" s="18">
        <v>0</v>
      </c>
      <c r="AK416" s="17">
        <v>0</v>
      </c>
      <c r="AL416" s="26"/>
    </row>
    <row r="417" spans="1:38" s="20" customFormat="1" ht="31.5" outlineLevel="2" x14ac:dyDescent="0.25">
      <c r="A417" s="21" t="s">
        <v>305</v>
      </c>
      <c r="B417" s="15" t="s">
        <v>304</v>
      </c>
      <c r="C417" s="15" t="s">
        <v>306</v>
      </c>
      <c r="D417" s="15"/>
      <c r="E417" s="15" t="s">
        <v>3</v>
      </c>
      <c r="F417" s="15"/>
      <c r="G417" s="15"/>
      <c r="H417" s="15"/>
      <c r="I417" s="15"/>
      <c r="J417" s="15"/>
      <c r="K417" s="15"/>
      <c r="L417" s="22">
        <v>200000</v>
      </c>
      <c r="M417" s="22">
        <v>200000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95791.360000000001</v>
      </c>
      <c r="AD417" s="22">
        <v>94291.36</v>
      </c>
      <c r="AE417" s="22">
        <v>0</v>
      </c>
      <c r="AF417" s="22">
        <v>0</v>
      </c>
      <c r="AG417" s="22">
        <v>94291.36</v>
      </c>
      <c r="AH417" s="32">
        <f t="shared" si="8"/>
        <v>47.145679999999999</v>
      </c>
      <c r="AI417" s="23">
        <v>0</v>
      </c>
      <c r="AJ417" s="24">
        <v>0</v>
      </c>
      <c r="AK417" s="23">
        <v>0</v>
      </c>
      <c r="AL417" s="19"/>
    </row>
    <row r="418" spans="1:38" s="20" customFormat="1" ht="126" outlineLevel="5" x14ac:dyDescent="0.25">
      <c r="A418" s="21" t="s">
        <v>9</v>
      </c>
      <c r="B418" s="15" t="s">
        <v>304</v>
      </c>
      <c r="C418" s="15" t="s">
        <v>306</v>
      </c>
      <c r="D418" s="15" t="s">
        <v>10</v>
      </c>
      <c r="E418" s="15" t="s">
        <v>3</v>
      </c>
      <c r="F418" s="15"/>
      <c r="G418" s="15"/>
      <c r="H418" s="15"/>
      <c r="I418" s="15"/>
      <c r="J418" s="15"/>
      <c r="K418" s="15"/>
      <c r="L418" s="22">
        <v>60000</v>
      </c>
      <c r="M418" s="22">
        <v>60000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45350</v>
      </c>
      <c r="AD418" s="22">
        <v>43850</v>
      </c>
      <c r="AE418" s="22">
        <v>0</v>
      </c>
      <c r="AF418" s="22">
        <v>0</v>
      </c>
      <c r="AG418" s="22">
        <v>43850</v>
      </c>
      <c r="AH418" s="32">
        <f t="shared" si="8"/>
        <v>73.083333333333329</v>
      </c>
      <c r="AI418" s="23">
        <v>0</v>
      </c>
      <c r="AJ418" s="24">
        <v>0</v>
      </c>
      <c r="AK418" s="23">
        <v>0</v>
      </c>
      <c r="AL418" s="19"/>
    </row>
    <row r="419" spans="1:38" s="20" customFormat="1" ht="47.25" outlineLevel="6" x14ac:dyDescent="0.25">
      <c r="A419" s="21" t="s">
        <v>11</v>
      </c>
      <c r="B419" s="15" t="s">
        <v>304</v>
      </c>
      <c r="C419" s="15" t="s">
        <v>306</v>
      </c>
      <c r="D419" s="15" t="s">
        <v>12</v>
      </c>
      <c r="E419" s="15" t="s">
        <v>3</v>
      </c>
      <c r="F419" s="15"/>
      <c r="G419" s="15"/>
      <c r="H419" s="15"/>
      <c r="I419" s="15"/>
      <c r="J419" s="15"/>
      <c r="K419" s="15"/>
      <c r="L419" s="22">
        <v>60000</v>
      </c>
      <c r="M419" s="22">
        <v>60000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45350</v>
      </c>
      <c r="AD419" s="22">
        <v>43850</v>
      </c>
      <c r="AE419" s="22">
        <v>0</v>
      </c>
      <c r="AF419" s="22">
        <v>0</v>
      </c>
      <c r="AG419" s="22">
        <v>43850</v>
      </c>
      <c r="AH419" s="32">
        <f t="shared" si="8"/>
        <v>73.083333333333329</v>
      </c>
      <c r="AI419" s="23">
        <v>0</v>
      </c>
      <c r="AJ419" s="24">
        <v>0</v>
      </c>
      <c r="AK419" s="23">
        <v>0</v>
      </c>
      <c r="AL419" s="19"/>
    </row>
    <row r="420" spans="1:38" s="20" customFormat="1" ht="47.25" outlineLevel="5" x14ac:dyDescent="0.25">
      <c r="A420" s="21" t="s">
        <v>17</v>
      </c>
      <c r="B420" s="15" t="s">
        <v>304</v>
      </c>
      <c r="C420" s="15" t="s">
        <v>306</v>
      </c>
      <c r="D420" s="15" t="s">
        <v>18</v>
      </c>
      <c r="E420" s="15" t="s">
        <v>3</v>
      </c>
      <c r="F420" s="15"/>
      <c r="G420" s="15"/>
      <c r="H420" s="15"/>
      <c r="I420" s="15"/>
      <c r="J420" s="15"/>
      <c r="K420" s="15"/>
      <c r="L420" s="22">
        <v>98000</v>
      </c>
      <c r="M420" s="22">
        <v>98000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50441.36</v>
      </c>
      <c r="AD420" s="22">
        <v>50441.36</v>
      </c>
      <c r="AE420" s="22">
        <v>0</v>
      </c>
      <c r="AF420" s="22">
        <v>0</v>
      </c>
      <c r="AG420" s="22">
        <v>50441.36</v>
      </c>
      <c r="AH420" s="32">
        <f t="shared" si="8"/>
        <v>51.470775510204078</v>
      </c>
      <c r="AI420" s="23">
        <v>0</v>
      </c>
      <c r="AJ420" s="24">
        <v>0</v>
      </c>
      <c r="AK420" s="23">
        <v>0</v>
      </c>
      <c r="AL420" s="19"/>
    </row>
    <row r="421" spans="1:38" s="20" customFormat="1" ht="63" outlineLevel="6" x14ac:dyDescent="0.25">
      <c r="A421" s="21" t="s">
        <v>19</v>
      </c>
      <c r="B421" s="15" t="s">
        <v>304</v>
      </c>
      <c r="C421" s="15" t="s">
        <v>306</v>
      </c>
      <c r="D421" s="15" t="s">
        <v>20</v>
      </c>
      <c r="E421" s="15" t="s">
        <v>3</v>
      </c>
      <c r="F421" s="15"/>
      <c r="G421" s="15"/>
      <c r="H421" s="15"/>
      <c r="I421" s="15"/>
      <c r="J421" s="15"/>
      <c r="K421" s="15"/>
      <c r="L421" s="22">
        <v>98000</v>
      </c>
      <c r="M421" s="22">
        <v>98000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50441.36</v>
      </c>
      <c r="AD421" s="22">
        <v>50441.36</v>
      </c>
      <c r="AE421" s="22">
        <v>0</v>
      </c>
      <c r="AF421" s="22">
        <v>0</v>
      </c>
      <c r="AG421" s="22">
        <v>50441.36</v>
      </c>
      <c r="AH421" s="32">
        <f t="shared" si="8"/>
        <v>51.470775510204078</v>
      </c>
      <c r="AI421" s="23">
        <v>0</v>
      </c>
      <c r="AJ421" s="24">
        <v>0</v>
      </c>
      <c r="AK421" s="23">
        <v>0</v>
      </c>
      <c r="AL421" s="19"/>
    </row>
    <row r="422" spans="1:38" s="20" customFormat="1" ht="31.5" outlineLevel="5" x14ac:dyDescent="0.25">
      <c r="A422" s="21" t="s">
        <v>21</v>
      </c>
      <c r="B422" s="15" t="s">
        <v>304</v>
      </c>
      <c r="C422" s="15" t="s">
        <v>306</v>
      </c>
      <c r="D422" s="15" t="s">
        <v>22</v>
      </c>
      <c r="E422" s="15" t="s">
        <v>3</v>
      </c>
      <c r="F422" s="15"/>
      <c r="G422" s="15"/>
      <c r="H422" s="15"/>
      <c r="I422" s="15"/>
      <c r="J422" s="15"/>
      <c r="K422" s="15"/>
      <c r="L422" s="22">
        <v>42000</v>
      </c>
      <c r="M422" s="22">
        <v>42000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32">
        <f t="shared" si="8"/>
        <v>0</v>
      </c>
      <c r="AI422" s="23">
        <v>0</v>
      </c>
      <c r="AJ422" s="24">
        <v>0</v>
      </c>
      <c r="AK422" s="23">
        <v>0</v>
      </c>
      <c r="AL422" s="19"/>
    </row>
    <row r="423" spans="1:38" s="20" customFormat="1" ht="31.5" outlineLevel="6" x14ac:dyDescent="0.25">
      <c r="A423" s="21" t="s">
        <v>23</v>
      </c>
      <c r="B423" s="15" t="s">
        <v>304</v>
      </c>
      <c r="C423" s="15" t="s">
        <v>306</v>
      </c>
      <c r="D423" s="15" t="s">
        <v>24</v>
      </c>
      <c r="E423" s="15" t="s">
        <v>3</v>
      </c>
      <c r="F423" s="15"/>
      <c r="G423" s="15"/>
      <c r="H423" s="15"/>
      <c r="I423" s="15"/>
      <c r="J423" s="15"/>
      <c r="K423" s="15"/>
      <c r="L423" s="22">
        <v>42000</v>
      </c>
      <c r="M423" s="22">
        <v>42000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  <c r="AH423" s="32">
        <f t="shared" si="8"/>
        <v>0</v>
      </c>
      <c r="AI423" s="23">
        <v>0</v>
      </c>
      <c r="AJ423" s="24">
        <v>0</v>
      </c>
      <c r="AK423" s="23">
        <v>0</v>
      </c>
      <c r="AL423" s="19"/>
    </row>
    <row r="424" spans="1:38" s="27" customFormat="1" ht="78.75" x14ac:dyDescent="0.25">
      <c r="A424" s="14" t="s">
        <v>307</v>
      </c>
      <c r="B424" s="25" t="s">
        <v>308</v>
      </c>
      <c r="C424" s="25"/>
      <c r="D424" s="25"/>
      <c r="E424" s="25" t="s">
        <v>3</v>
      </c>
      <c r="F424" s="25"/>
      <c r="G424" s="25"/>
      <c r="H424" s="25"/>
      <c r="I424" s="25"/>
      <c r="J424" s="25"/>
      <c r="K424" s="25"/>
      <c r="L424" s="16">
        <v>759000</v>
      </c>
      <c r="M424" s="16">
        <v>759000</v>
      </c>
      <c r="N424" s="16">
        <v>0</v>
      </c>
      <c r="O424" s="16">
        <v>0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0</v>
      </c>
      <c r="X424" s="16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569250</v>
      </c>
      <c r="AD424" s="16">
        <v>569250</v>
      </c>
      <c r="AE424" s="16">
        <v>0</v>
      </c>
      <c r="AF424" s="16">
        <v>0</v>
      </c>
      <c r="AG424" s="16">
        <v>569250</v>
      </c>
      <c r="AH424" s="31">
        <f t="shared" si="8"/>
        <v>75</v>
      </c>
      <c r="AI424" s="17">
        <v>0</v>
      </c>
      <c r="AJ424" s="18">
        <v>0</v>
      </c>
      <c r="AK424" s="17">
        <v>0</v>
      </c>
      <c r="AL424" s="26"/>
    </row>
    <row r="425" spans="1:38" s="27" customFormat="1" ht="63" outlineLevel="1" x14ac:dyDescent="0.25">
      <c r="A425" s="14" t="s">
        <v>309</v>
      </c>
      <c r="B425" s="25" t="s">
        <v>310</v>
      </c>
      <c r="C425" s="25"/>
      <c r="D425" s="25"/>
      <c r="E425" s="25" t="s">
        <v>3</v>
      </c>
      <c r="F425" s="25"/>
      <c r="G425" s="25"/>
      <c r="H425" s="25"/>
      <c r="I425" s="25"/>
      <c r="J425" s="25"/>
      <c r="K425" s="25"/>
      <c r="L425" s="16">
        <v>759000</v>
      </c>
      <c r="M425" s="16">
        <v>759000</v>
      </c>
      <c r="N425" s="16">
        <v>0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0</v>
      </c>
      <c r="X425" s="16"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569250</v>
      </c>
      <c r="AD425" s="16">
        <v>569250</v>
      </c>
      <c r="AE425" s="16">
        <v>0</v>
      </c>
      <c r="AF425" s="16">
        <v>0</v>
      </c>
      <c r="AG425" s="16">
        <v>569250</v>
      </c>
      <c r="AH425" s="31">
        <f t="shared" si="8"/>
        <v>75</v>
      </c>
      <c r="AI425" s="17">
        <v>0</v>
      </c>
      <c r="AJ425" s="18">
        <v>0</v>
      </c>
      <c r="AK425" s="17">
        <v>0</v>
      </c>
      <c r="AL425" s="26"/>
    </row>
    <row r="426" spans="1:38" s="20" customFormat="1" ht="78.75" outlineLevel="2" x14ac:dyDescent="0.25">
      <c r="A426" s="21" t="s">
        <v>311</v>
      </c>
      <c r="B426" s="15" t="s">
        <v>310</v>
      </c>
      <c r="C426" s="15" t="s">
        <v>312</v>
      </c>
      <c r="D426" s="15"/>
      <c r="E426" s="15" t="s">
        <v>3</v>
      </c>
      <c r="F426" s="15"/>
      <c r="G426" s="15"/>
      <c r="H426" s="15"/>
      <c r="I426" s="15"/>
      <c r="J426" s="15"/>
      <c r="K426" s="15"/>
      <c r="L426" s="22">
        <v>759000</v>
      </c>
      <c r="M426" s="22">
        <v>759000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569250</v>
      </c>
      <c r="AD426" s="22">
        <v>569250</v>
      </c>
      <c r="AE426" s="22">
        <v>0</v>
      </c>
      <c r="AF426" s="22">
        <v>0</v>
      </c>
      <c r="AG426" s="22">
        <v>569250</v>
      </c>
      <c r="AH426" s="32">
        <f t="shared" si="8"/>
        <v>75</v>
      </c>
      <c r="AI426" s="23">
        <v>0</v>
      </c>
      <c r="AJ426" s="24">
        <v>0</v>
      </c>
      <c r="AK426" s="23">
        <v>0</v>
      </c>
      <c r="AL426" s="19"/>
    </row>
    <row r="427" spans="1:38" s="20" customFormat="1" ht="15.75" outlineLevel="5" x14ac:dyDescent="0.25">
      <c r="A427" s="21" t="s">
        <v>79</v>
      </c>
      <c r="B427" s="15" t="s">
        <v>310</v>
      </c>
      <c r="C427" s="15" t="s">
        <v>312</v>
      </c>
      <c r="D427" s="15" t="s">
        <v>80</v>
      </c>
      <c r="E427" s="15" t="s">
        <v>3</v>
      </c>
      <c r="F427" s="15"/>
      <c r="G427" s="15"/>
      <c r="H427" s="15"/>
      <c r="I427" s="15"/>
      <c r="J427" s="15"/>
      <c r="K427" s="15"/>
      <c r="L427" s="22">
        <v>759000</v>
      </c>
      <c r="M427" s="22">
        <v>759000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569250</v>
      </c>
      <c r="AD427" s="22">
        <v>569250</v>
      </c>
      <c r="AE427" s="22">
        <v>0</v>
      </c>
      <c r="AF427" s="22">
        <v>0</v>
      </c>
      <c r="AG427" s="22">
        <v>569250</v>
      </c>
      <c r="AH427" s="32">
        <f t="shared" ref="AH427:AH429" si="9">AD427/M427*100</f>
        <v>75</v>
      </c>
      <c r="AI427" s="23">
        <v>0</v>
      </c>
      <c r="AJ427" s="24">
        <v>0</v>
      </c>
      <c r="AK427" s="23">
        <v>0</v>
      </c>
      <c r="AL427" s="19"/>
    </row>
    <row r="428" spans="1:38" s="20" customFormat="1" ht="15.75" outlineLevel="6" x14ac:dyDescent="0.25">
      <c r="A428" s="21" t="s">
        <v>313</v>
      </c>
      <c r="B428" s="15" t="s">
        <v>310</v>
      </c>
      <c r="C428" s="15" t="s">
        <v>312</v>
      </c>
      <c r="D428" s="15" t="s">
        <v>314</v>
      </c>
      <c r="E428" s="15" t="s">
        <v>3</v>
      </c>
      <c r="F428" s="15"/>
      <c r="G428" s="15"/>
      <c r="H428" s="15"/>
      <c r="I428" s="15"/>
      <c r="J428" s="15"/>
      <c r="K428" s="15"/>
      <c r="L428" s="22">
        <v>759000</v>
      </c>
      <c r="M428" s="22">
        <v>759000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569250</v>
      </c>
      <c r="AD428" s="22">
        <v>569250</v>
      </c>
      <c r="AE428" s="22">
        <v>0</v>
      </c>
      <c r="AF428" s="22">
        <v>0</v>
      </c>
      <c r="AG428" s="22">
        <v>569250</v>
      </c>
      <c r="AH428" s="32">
        <f t="shared" si="9"/>
        <v>75</v>
      </c>
      <c r="AI428" s="23">
        <v>0</v>
      </c>
      <c r="AJ428" s="24">
        <v>0</v>
      </c>
      <c r="AK428" s="23">
        <v>0</v>
      </c>
      <c r="AL428" s="19"/>
    </row>
    <row r="429" spans="1:38" s="20" customFormat="1" ht="25.5" customHeight="1" x14ac:dyDescent="0.25">
      <c r="A429" s="48" t="s">
        <v>315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28">
        <v>327145931.74000001</v>
      </c>
      <c r="M429" s="28">
        <v>355429298.64999998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28">
        <v>0</v>
      </c>
      <c r="AB429" s="28">
        <v>0</v>
      </c>
      <c r="AC429" s="28">
        <v>216370629.55000001</v>
      </c>
      <c r="AD429" s="28">
        <v>216107570.69</v>
      </c>
      <c r="AE429" s="28">
        <v>0</v>
      </c>
      <c r="AF429" s="28">
        <v>0</v>
      </c>
      <c r="AG429" s="28">
        <v>216114586.69</v>
      </c>
      <c r="AH429" s="31">
        <f t="shared" si="9"/>
        <v>60.801844842511557</v>
      </c>
      <c r="AI429" s="29">
        <v>0</v>
      </c>
      <c r="AJ429" s="30">
        <v>0</v>
      </c>
      <c r="AK429" s="29">
        <v>0</v>
      </c>
      <c r="AL429" s="19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 t="s">
        <v>1</v>
      </c>
      <c r="Y430" s="8"/>
      <c r="Z430" s="8"/>
      <c r="AA430" s="8"/>
      <c r="AB430" s="8"/>
      <c r="AC430" s="8" t="s">
        <v>1</v>
      </c>
      <c r="AD430" s="8"/>
      <c r="AE430" s="8"/>
      <c r="AF430" s="8"/>
      <c r="AG430" s="8" t="s">
        <v>1</v>
      </c>
      <c r="AH430" s="8"/>
      <c r="AI430" s="1"/>
      <c r="AJ430" s="1"/>
      <c r="AK430" s="1"/>
      <c r="AL430" s="1"/>
    </row>
    <row r="431" spans="1:38" x14ac:dyDescent="0.25">
      <c r="A431" s="50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9"/>
      <c r="AE431" s="9"/>
      <c r="AF431" s="9"/>
      <c r="AG431" s="9"/>
      <c r="AH431" s="9"/>
      <c r="AI431" s="10"/>
      <c r="AJ431" s="10"/>
      <c r="AK431" s="10"/>
      <c r="AL431" s="1"/>
    </row>
  </sheetData>
  <mergeCells count="42">
    <mergeCell ref="AI7:AI8"/>
    <mergeCell ref="AJ7:AJ8"/>
    <mergeCell ref="AK7:AK8"/>
    <mergeCell ref="A429:K429"/>
    <mergeCell ref="A431:AC431"/>
    <mergeCell ref="AE7:AE8"/>
    <mergeCell ref="AF7:AF8"/>
    <mergeCell ref="AH7:AH8"/>
    <mergeCell ref="Z7:Z8"/>
    <mergeCell ref="AA7:AA8"/>
    <mergeCell ref="AB7:AB8"/>
    <mergeCell ref="AD7:AD8"/>
    <mergeCell ref="T7:T8"/>
    <mergeCell ref="V7:V8"/>
    <mergeCell ref="W7:W8"/>
    <mergeCell ref="Y7:Y8"/>
    <mergeCell ref="K7:K8"/>
    <mergeCell ref="L7:L8"/>
    <mergeCell ref="M7:M8"/>
    <mergeCell ref="N7:N8"/>
    <mergeCell ref="U7:U8"/>
    <mergeCell ref="O7:O8"/>
    <mergeCell ref="P7:P8"/>
    <mergeCell ref="Q7:Q8"/>
    <mergeCell ref="R7:R8"/>
    <mergeCell ref="S7:S8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A5:AI5"/>
    <mergeCell ref="A6:AI6"/>
    <mergeCell ref="A1:AH1"/>
    <mergeCell ref="A2:AH2"/>
    <mergeCell ref="A3:AH3"/>
    <mergeCell ref="A4:AH4"/>
  </mergeCells>
  <pageMargins left="0.78740157480314965" right="0.39370078740157483" top="0.59055118110236227" bottom="0.39370078740157483" header="0.39370078740157483" footer="0.39370078740157483"/>
  <pageSetup paperSize="9" scale="5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0.02.2021 11:50:34)&lt;/VariantName&gt;&#10;  &lt;VariantLink&gt;306327223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CB7E74-0624-4B7C-AB74-D35E404932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cp:lastPrinted>2021-10-20T11:31:41Z</cp:lastPrinted>
  <dcterms:created xsi:type="dcterms:W3CDTF">2021-10-05T05:58:35Z</dcterms:created>
  <dcterms:modified xsi:type="dcterms:W3CDTF">2021-11-17T14:32:49Z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10.02.2021 11_50_34)(2).xlsx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